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ita\Desktop\STRATEGINIAI PLANAI\Strateginis Veiklos planas 2026 m\TS\SVP 2025 m. ataskaita\"/>
    </mc:Choice>
  </mc:AlternateContent>
  <xr:revisionPtr revIDLastSave="0" documentId="13_ncr:1_{5CA63F32-FD72-44BE-BEE9-26A57A04389B}" xr6:coauthVersionLast="36" xr6:coauthVersionMax="36" xr10:uidLastSave="{00000000-0000-0000-0000-000000000000}"/>
  <bookViews>
    <workbookView xWindow="0" yWindow="0" windowWidth="28800" windowHeight="12105" tabRatio="633" xr2:uid="{B446721C-7498-4D1C-97FF-35935E0B8A20}"/>
  </bookViews>
  <sheets>
    <sheet name="001" sheetId="1" r:id="rId1"/>
    <sheet name="002" sheetId="2" r:id="rId2"/>
    <sheet name="003" sheetId="3" r:id="rId3"/>
    <sheet name="004" sheetId="4" r:id="rId4"/>
    <sheet name="005" sheetId="5" r:id="rId5"/>
    <sheet name="006" sheetId="6" r:id="rId6"/>
    <sheet name="007" sheetId="7" r:id="rId7"/>
    <sheet name="008" sheetId="11" r:id="rId8"/>
    <sheet name="009" sheetId="9" r:id="rId9"/>
    <sheet name="Lėšų atmintinė" sheetId="10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2" i="1" l="1"/>
  <c r="D72" i="1"/>
  <c r="E68" i="1"/>
  <c r="D68" i="1"/>
  <c r="D76" i="1"/>
  <c r="E76" i="1"/>
  <c r="F76" i="1"/>
  <c r="E166" i="9" l="1"/>
  <c r="F166" i="9"/>
  <c r="D166" i="9"/>
  <c r="E162" i="9"/>
  <c r="F162" i="9"/>
  <c r="D162" i="9"/>
  <c r="E158" i="9"/>
  <c r="F158" i="9"/>
  <c r="D158" i="9"/>
  <c r="E154" i="9"/>
  <c r="F154" i="9"/>
  <c r="D154" i="9"/>
  <c r="E146" i="9"/>
  <c r="F146" i="9"/>
  <c r="D146" i="9"/>
  <c r="E130" i="9"/>
  <c r="F130" i="9"/>
  <c r="D130" i="9"/>
  <c r="E122" i="9"/>
  <c r="F122" i="9"/>
  <c r="D122" i="9"/>
  <c r="E95" i="9"/>
  <c r="F95" i="9"/>
  <c r="D95" i="9"/>
  <c r="E91" i="9"/>
  <c r="F91" i="9"/>
  <c r="D91" i="9"/>
  <c r="E83" i="9"/>
  <c r="F83" i="9"/>
  <c r="D83" i="9"/>
  <c r="E79" i="9"/>
  <c r="F79" i="9"/>
  <c r="D79" i="9"/>
  <c r="E73" i="9"/>
  <c r="F73" i="9"/>
  <c r="D73" i="9"/>
  <c r="E69" i="9"/>
  <c r="F69" i="9"/>
  <c r="D69" i="9"/>
  <c r="E65" i="9"/>
  <c r="F65" i="9"/>
  <c r="D65" i="9"/>
  <c r="E61" i="9"/>
  <c r="F61" i="9"/>
  <c r="D61" i="9"/>
  <c r="E57" i="9"/>
  <c r="F57" i="9"/>
  <c r="D57" i="9"/>
  <c r="E53" i="9"/>
  <c r="F53" i="9"/>
  <c r="D53" i="9"/>
  <c r="E49" i="9"/>
  <c r="F49" i="9"/>
  <c r="D49" i="9"/>
  <c r="E45" i="9"/>
  <c r="F45" i="9"/>
  <c r="D45" i="9"/>
  <c r="E41" i="9"/>
  <c r="F41" i="9"/>
  <c r="D41" i="9"/>
  <c r="E37" i="9"/>
  <c r="F37" i="9"/>
  <c r="D37" i="9"/>
  <c r="E29" i="9"/>
  <c r="F29" i="9"/>
  <c r="D29" i="9"/>
  <c r="E25" i="9"/>
  <c r="F25" i="9"/>
  <c r="D25" i="9"/>
  <c r="E16" i="9"/>
  <c r="F16" i="9"/>
  <c r="D16" i="9"/>
  <c r="E12" i="9"/>
  <c r="F12" i="9"/>
  <c r="D12" i="9"/>
  <c r="E8" i="9"/>
  <c r="F8" i="9"/>
  <c r="D8" i="9"/>
  <c r="E172" i="11"/>
  <c r="F172" i="11"/>
  <c r="D172" i="11"/>
  <c r="E164" i="11"/>
  <c r="F164" i="11"/>
  <c r="D164" i="11"/>
  <c r="E137" i="11"/>
  <c r="F137" i="11"/>
  <c r="D137" i="11"/>
  <c r="E133" i="11"/>
  <c r="F133" i="11"/>
  <c r="D133" i="11"/>
  <c r="E128" i="11"/>
  <c r="F128" i="11"/>
  <c r="D128" i="11"/>
  <c r="E118" i="11"/>
  <c r="F118" i="11"/>
  <c r="D118" i="11"/>
  <c r="E106" i="11"/>
  <c r="F106" i="11"/>
  <c r="D106" i="11"/>
  <c r="E42" i="11"/>
  <c r="F42" i="11"/>
  <c r="D42" i="11"/>
  <c r="E28" i="11"/>
  <c r="F28" i="11"/>
  <c r="D28" i="11"/>
  <c r="E24" i="11"/>
  <c r="F24" i="11"/>
  <c r="D24" i="11"/>
  <c r="E20" i="11"/>
  <c r="F20" i="11"/>
  <c r="D20" i="11"/>
  <c r="E16" i="11"/>
  <c r="F16" i="11"/>
  <c r="D16" i="11"/>
  <c r="E12" i="11"/>
  <c r="F12" i="11"/>
  <c r="D12" i="11"/>
  <c r="E8" i="11"/>
  <c r="F8" i="11"/>
  <c r="D8" i="11"/>
  <c r="E47" i="7"/>
  <c r="F47" i="7"/>
  <c r="D47" i="7"/>
  <c r="E43" i="7"/>
  <c r="F43" i="7"/>
  <c r="D43" i="7"/>
  <c r="E28" i="7"/>
  <c r="F28" i="7"/>
  <c r="D28" i="7"/>
  <c r="E24" i="7"/>
  <c r="F24" i="7"/>
  <c r="D24" i="7"/>
  <c r="E20" i="7"/>
  <c r="F20" i="7"/>
  <c r="D20" i="7"/>
  <c r="E12" i="7"/>
  <c r="F12" i="7"/>
  <c r="D12" i="7"/>
  <c r="E8" i="7"/>
  <c r="F8" i="7"/>
  <c r="D8" i="7"/>
  <c r="E244" i="6"/>
  <c r="F244" i="6"/>
  <c r="D244" i="6"/>
  <c r="E239" i="6"/>
  <c r="F239" i="6"/>
  <c r="D239" i="6"/>
  <c r="E234" i="6"/>
  <c r="F234" i="6"/>
  <c r="D234" i="6"/>
  <c r="E229" i="6"/>
  <c r="F229" i="6"/>
  <c r="D229" i="6"/>
  <c r="E224" i="6"/>
  <c r="F224" i="6"/>
  <c r="D224" i="6"/>
  <c r="E166" i="6"/>
  <c r="F166" i="6"/>
  <c r="D166" i="6"/>
  <c r="E137" i="6"/>
  <c r="F137" i="6"/>
  <c r="D137" i="6"/>
  <c r="E130" i="6"/>
  <c r="F130" i="6"/>
  <c r="D130" i="6"/>
  <c r="E125" i="6"/>
  <c r="F125" i="6"/>
  <c r="D125" i="6"/>
  <c r="E121" i="6"/>
  <c r="F121" i="6"/>
  <c r="D121" i="6"/>
  <c r="E116" i="6"/>
  <c r="F116" i="6"/>
  <c r="D116" i="6"/>
  <c r="E112" i="6"/>
  <c r="F112" i="6"/>
  <c r="D112" i="6"/>
  <c r="E108" i="6"/>
  <c r="F108" i="6"/>
  <c r="D108" i="6"/>
  <c r="E104" i="6"/>
  <c r="F104" i="6"/>
  <c r="D104" i="6"/>
  <c r="E100" i="6"/>
  <c r="F100" i="6"/>
  <c r="D100" i="6"/>
  <c r="E96" i="6"/>
  <c r="F96" i="6"/>
  <c r="D96" i="6"/>
  <c r="E92" i="6"/>
  <c r="F92" i="6"/>
  <c r="D92" i="6"/>
  <c r="E88" i="6"/>
  <c r="F88" i="6"/>
  <c r="D88" i="6"/>
  <c r="E84" i="6"/>
  <c r="F84" i="6"/>
  <c r="D84" i="6"/>
  <c r="E80" i="6"/>
  <c r="F80" i="6"/>
  <c r="D80" i="6"/>
  <c r="E76" i="6"/>
  <c r="F76" i="6"/>
  <c r="D76" i="6"/>
  <c r="E67" i="6"/>
  <c r="F67" i="6"/>
  <c r="D67" i="6"/>
  <c r="E62" i="6"/>
  <c r="F62" i="6"/>
  <c r="D62" i="6"/>
  <c r="E58" i="6"/>
  <c r="F58" i="6"/>
  <c r="D58" i="6"/>
  <c r="E54" i="6"/>
  <c r="F54" i="6"/>
  <c r="D54" i="6"/>
  <c r="E50" i="6"/>
  <c r="F50" i="6"/>
  <c r="D50" i="6"/>
  <c r="E42" i="6"/>
  <c r="F42" i="6"/>
  <c r="D42" i="6"/>
  <c r="E46" i="6"/>
  <c r="F46" i="6"/>
  <c r="D46" i="6"/>
  <c r="E29" i="6"/>
  <c r="F29" i="6"/>
  <c r="D29" i="6"/>
  <c r="E20" i="6"/>
  <c r="F20" i="6"/>
  <c r="D20" i="6"/>
  <c r="E15" i="6"/>
  <c r="F15" i="6"/>
  <c r="D15" i="6"/>
  <c r="E11" i="6"/>
  <c r="F11" i="6"/>
  <c r="D11" i="6"/>
  <c r="E7" i="6"/>
  <c r="F7" i="6"/>
  <c r="D7" i="6"/>
  <c r="E100" i="5"/>
  <c r="F100" i="5"/>
  <c r="D100" i="5"/>
  <c r="E75" i="5"/>
  <c r="F75" i="5"/>
  <c r="D75" i="5"/>
  <c r="E63" i="5"/>
  <c r="F63" i="5"/>
  <c r="D63" i="5"/>
  <c r="E59" i="5"/>
  <c r="F59" i="5"/>
  <c r="D59" i="5"/>
  <c r="E34" i="5"/>
  <c r="F34" i="5"/>
  <c r="D34" i="5"/>
  <c r="F16" i="7"/>
  <c r="D16" i="7"/>
  <c r="F122" i="5"/>
  <c r="D122" i="5"/>
  <c r="D25" i="5"/>
  <c r="D16" i="5"/>
  <c r="D12" i="5"/>
  <c r="E8" i="5"/>
  <c r="F8" i="5"/>
  <c r="D8" i="5"/>
  <c r="E79" i="4"/>
  <c r="F79" i="4"/>
  <c r="D79" i="4"/>
  <c r="E67" i="4"/>
  <c r="F67" i="4"/>
  <c r="D67" i="4"/>
  <c r="D55" i="4"/>
  <c r="E41" i="4"/>
  <c r="F41" i="4"/>
  <c r="D41" i="4"/>
  <c r="E32" i="4"/>
  <c r="F32" i="4"/>
  <c r="D32" i="4"/>
  <c r="E17" i="4"/>
  <c r="F17" i="4"/>
  <c r="D17" i="4"/>
  <c r="E8" i="4"/>
  <c r="F8" i="4"/>
  <c r="D8" i="4"/>
  <c r="E28" i="4"/>
  <c r="F28" i="4"/>
  <c r="D28" i="4"/>
  <c r="E71" i="4"/>
  <c r="F71" i="4"/>
  <c r="D71" i="4"/>
  <c r="E29" i="3"/>
  <c r="F29" i="3"/>
  <c r="D29" i="3"/>
  <c r="E194" i="1"/>
  <c r="F194" i="1"/>
  <c r="D194" i="1"/>
  <c r="E189" i="1"/>
  <c r="F189" i="1"/>
  <c r="D189" i="1"/>
  <c r="E184" i="1"/>
  <c r="F184" i="1"/>
  <c r="D184" i="1"/>
  <c r="E163" i="1"/>
  <c r="F163" i="1"/>
  <c r="D163" i="1"/>
  <c r="E158" i="1"/>
  <c r="F158" i="1"/>
  <c r="D158" i="1"/>
  <c r="E150" i="1"/>
  <c r="F150" i="1"/>
  <c r="D150" i="1"/>
  <c r="E146" i="1"/>
  <c r="F146" i="1"/>
  <c r="D146" i="1"/>
  <c r="E141" i="1"/>
  <c r="F141" i="1"/>
  <c r="D141" i="1"/>
  <c r="E138" i="1"/>
  <c r="F138" i="1"/>
  <c r="D138" i="1"/>
  <c r="E134" i="1"/>
  <c r="F134" i="1"/>
  <c r="D134" i="1"/>
  <c r="E125" i="1"/>
  <c r="F125" i="1"/>
  <c r="D125" i="1"/>
  <c r="E120" i="1"/>
  <c r="F120" i="1"/>
  <c r="D120" i="1"/>
  <c r="E116" i="1"/>
  <c r="F116" i="1"/>
  <c r="D116" i="1"/>
  <c r="E98" i="1"/>
  <c r="F98" i="1"/>
  <c r="D98" i="1"/>
  <c r="E93" i="1"/>
  <c r="F93" i="1"/>
  <c r="D93" i="1"/>
  <c r="E89" i="1"/>
  <c r="F89" i="1"/>
  <c r="D89" i="1"/>
  <c r="E81" i="1"/>
  <c r="F81" i="1"/>
  <c r="D81" i="1"/>
  <c r="E64" i="1"/>
  <c r="F64" i="1"/>
  <c r="D64" i="1"/>
  <c r="E60" i="1"/>
  <c r="F60" i="1"/>
  <c r="D60" i="1"/>
  <c r="E56" i="1"/>
  <c r="F56" i="1"/>
  <c r="D56" i="1"/>
  <c r="E52" i="1"/>
  <c r="F52" i="1"/>
  <c r="D52" i="1"/>
  <c r="E48" i="1"/>
  <c r="F48" i="1"/>
  <c r="D48" i="1"/>
  <c r="E44" i="1"/>
  <c r="F44" i="1"/>
  <c r="D44" i="1"/>
  <c r="E39" i="1"/>
  <c r="F39" i="1"/>
  <c r="D39" i="1"/>
  <c r="E34" i="1"/>
  <c r="F34" i="1"/>
  <c r="D34" i="1"/>
  <c r="E30" i="1"/>
  <c r="F30" i="1"/>
  <c r="D30" i="1"/>
  <c r="E25" i="1"/>
  <c r="F25" i="1"/>
  <c r="D25" i="1"/>
  <c r="E21" i="1"/>
  <c r="F21" i="1"/>
  <c r="D21" i="1"/>
  <c r="E16" i="1"/>
  <c r="F16" i="1"/>
  <c r="D16" i="1"/>
  <c r="E178" i="1"/>
  <c r="F178" i="1"/>
  <c r="D178" i="1"/>
  <c r="F51" i="7"/>
  <c r="D51" i="7"/>
  <c r="E172" i="1"/>
  <c r="F172" i="1"/>
  <c r="D172" i="1"/>
  <c r="F167" i="1"/>
  <c r="D167" i="1"/>
  <c r="E37" i="3"/>
  <c r="F37" i="3"/>
  <c r="D37" i="3"/>
  <c r="E33" i="3"/>
  <c r="F33" i="3"/>
  <c r="D33" i="3"/>
  <c r="E25" i="3"/>
  <c r="F25" i="3"/>
  <c r="D25" i="3"/>
  <c r="E20" i="3"/>
  <c r="F20" i="3"/>
  <c r="D20" i="3"/>
  <c r="E16" i="3"/>
  <c r="F16" i="3"/>
  <c r="D16" i="3"/>
  <c r="E12" i="3"/>
  <c r="F12" i="3"/>
  <c r="D12" i="3"/>
  <c r="E8" i="3"/>
  <c r="F8" i="3"/>
  <c r="D8" i="3"/>
  <c r="E154" i="1"/>
  <c r="F154" i="1"/>
  <c r="D154" i="1"/>
  <c r="E20" i="9"/>
  <c r="F20" i="9"/>
  <c r="D20" i="9"/>
  <c r="E51" i="11"/>
  <c r="F51" i="11"/>
  <c r="D51" i="11"/>
  <c r="E150" i="9"/>
  <c r="F150" i="9"/>
  <c r="D150" i="9"/>
  <c r="E112" i="9"/>
  <c r="F112" i="9"/>
  <c r="D112" i="9"/>
  <c r="E99" i="9"/>
  <c r="F99" i="9"/>
  <c r="D99" i="9"/>
  <c r="E117" i="9"/>
  <c r="F117" i="9"/>
  <c r="D117" i="9"/>
  <c r="E132" i="5"/>
  <c r="F132" i="5"/>
  <c r="D132" i="5"/>
  <c r="E16" i="5"/>
  <c r="F16" i="5"/>
  <c r="F41" i="5"/>
  <c r="D41" i="5"/>
  <c r="F140" i="5"/>
  <c r="D140" i="5"/>
  <c r="F136" i="5"/>
  <c r="D136" i="5"/>
  <c r="F127" i="5"/>
  <c r="D127" i="5"/>
  <c r="F118" i="5"/>
  <c r="D118" i="5"/>
  <c r="F95" i="5"/>
  <c r="D95" i="5"/>
  <c r="F85" i="5"/>
  <c r="D85" i="5"/>
  <c r="F80" i="5"/>
  <c r="D80" i="5"/>
  <c r="F71" i="5"/>
  <c r="D71" i="5"/>
  <c r="F67" i="5"/>
  <c r="D67" i="5"/>
  <c r="E54" i="5"/>
  <c r="F54" i="5"/>
  <c r="D54" i="5"/>
  <c r="F50" i="5"/>
  <c r="D50" i="5"/>
  <c r="F46" i="5"/>
  <c r="D46" i="5"/>
  <c r="F30" i="5"/>
  <c r="D30" i="5"/>
  <c r="F25" i="5"/>
  <c r="F21" i="5"/>
  <c r="E21" i="5"/>
  <c r="D21" i="5"/>
  <c r="F12" i="5"/>
  <c r="F126" i="9"/>
  <c r="F33" i="9"/>
  <c r="E170" i="9"/>
  <c r="F170" i="9"/>
  <c r="D170" i="9"/>
  <c r="E142" i="9"/>
  <c r="F142" i="9"/>
  <c r="D142" i="9"/>
  <c r="E134" i="9"/>
  <c r="F134" i="9"/>
  <c r="D134" i="9"/>
  <c r="E181" i="11"/>
  <c r="F181" i="11"/>
  <c r="D181" i="11"/>
  <c r="E176" i="11"/>
  <c r="F176" i="11"/>
  <c r="D176" i="11"/>
  <c r="E168" i="11"/>
  <c r="F168" i="11"/>
  <c r="D168" i="11"/>
  <c r="E159" i="11"/>
  <c r="F159" i="11"/>
  <c r="D159" i="11"/>
  <c r="E154" i="11"/>
  <c r="F154" i="11"/>
  <c r="D154" i="11"/>
  <c r="E150" i="11"/>
  <c r="F150" i="11"/>
  <c r="D150" i="11"/>
  <c r="E146" i="11"/>
  <c r="F146" i="11"/>
  <c r="D146" i="11"/>
  <c r="E141" i="11"/>
  <c r="F141" i="11"/>
  <c r="D141" i="11"/>
  <c r="E83" i="11"/>
  <c r="F83" i="11"/>
  <c r="E78" i="11"/>
  <c r="F78" i="11"/>
  <c r="D78" i="11"/>
  <c r="E73" i="11"/>
  <c r="F73" i="11"/>
  <c r="D73" i="11"/>
  <c r="E46" i="11"/>
  <c r="F46" i="11"/>
  <c r="D46" i="11"/>
  <c r="E55" i="7"/>
  <c r="F55" i="7"/>
  <c r="D55" i="7"/>
  <c r="E32" i="7"/>
  <c r="F32" i="7"/>
  <c r="D32" i="7"/>
  <c r="E189" i="6"/>
  <c r="F189" i="6"/>
  <c r="D189" i="6"/>
  <c r="E71" i="6"/>
  <c r="F71" i="6"/>
  <c r="D71" i="6"/>
  <c r="E24" i="6"/>
  <c r="F24" i="6"/>
  <c r="D24" i="6"/>
  <c r="E114" i="5"/>
  <c r="F114" i="5"/>
  <c r="D114" i="5"/>
  <c r="E109" i="5"/>
  <c r="F109" i="5"/>
  <c r="D109" i="5"/>
  <c r="E104" i="5"/>
  <c r="F104" i="5"/>
  <c r="D104" i="5"/>
  <c r="E90" i="5"/>
  <c r="F90" i="5"/>
  <c r="D90" i="5"/>
  <c r="E61" i="4"/>
  <c r="F61" i="4"/>
  <c r="D61" i="4"/>
  <c r="E55" i="4"/>
  <c r="F55" i="4"/>
  <c r="E50" i="4"/>
  <c r="F50" i="4"/>
  <c r="D50" i="4"/>
  <c r="E45" i="4"/>
  <c r="F45" i="4"/>
  <c r="D45" i="4"/>
  <c r="E12" i="4"/>
  <c r="F12" i="4"/>
  <c r="D12" i="4"/>
  <c r="E45" i="2"/>
  <c r="F45" i="2"/>
  <c r="D45" i="2"/>
  <c r="E41" i="2"/>
  <c r="F41" i="2"/>
  <c r="D41" i="2"/>
  <c r="E37" i="2"/>
  <c r="F37" i="2"/>
  <c r="D37" i="2"/>
  <c r="E33" i="2"/>
  <c r="D33" i="2"/>
  <c r="E29" i="2"/>
  <c r="F29" i="2"/>
  <c r="D29" i="2"/>
  <c r="E24" i="2"/>
  <c r="F24" i="2"/>
  <c r="D24" i="2"/>
  <c r="E20" i="2"/>
  <c r="F20" i="2"/>
  <c r="D20" i="2"/>
  <c r="E16" i="2"/>
  <c r="F16" i="2"/>
  <c r="D16" i="2"/>
  <c r="E12" i="2"/>
  <c r="F12" i="2"/>
  <c r="D12" i="2"/>
  <c r="E8" i="2"/>
  <c r="F8" i="2"/>
  <c r="D8" i="2"/>
  <c r="E130" i="1"/>
  <c r="F130" i="1"/>
  <c r="D130" i="1"/>
  <c r="D171" i="9" l="1"/>
  <c r="F171" i="9"/>
  <c r="D80" i="4"/>
  <c r="F80" i="4"/>
  <c r="F195" i="1"/>
  <c r="D195" i="1"/>
  <c r="E186" i="11"/>
  <c r="F186" i="11"/>
  <c r="D186" i="11"/>
  <c r="E60" i="7"/>
  <c r="F60" i="7"/>
  <c r="D60" i="7"/>
  <c r="E249" i="6"/>
  <c r="F249" i="6"/>
  <c r="D249" i="6"/>
  <c r="E145" i="5"/>
  <c r="F145" i="5"/>
  <c r="D145" i="5"/>
  <c r="E50" i="2"/>
  <c r="F50" i="2"/>
  <c r="D50" i="2"/>
  <c r="E140" i="5" l="1"/>
  <c r="E62" i="7" l="1"/>
  <c r="F62" i="7" l="1"/>
  <c r="E37" i="4"/>
  <c r="E108" i="9"/>
  <c r="E138" i="9"/>
  <c r="E126" i="9"/>
  <c r="E87" i="9"/>
  <c r="E171" i="9" s="1"/>
  <c r="E124" i="11"/>
  <c r="E110" i="11"/>
  <c r="E93" i="11"/>
  <c r="E89" i="11"/>
  <c r="E68" i="11"/>
  <c r="E75" i="4"/>
  <c r="E167" i="1"/>
  <c r="E196" i="1"/>
  <c r="F196" i="1"/>
  <c r="E85" i="1"/>
  <c r="E51" i="7"/>
  <c r="D62" i="7"/>
  <c r="E16" i="7"/>
  <c r="E219" i="6"/>
  <c r="E198" i="6"/>
  <c r="E194" i="6"/>
  <c r="E251" i="6"/>
  <c r="F251" i="6"/>
  <c r="D251" i="6"/>
  <c r="E179" i="6"/>
  <c r="E175" i="6"/>
  <c r="E171" i="6"/>
  <c r="E162" i="6"/>
  <c r="E154" i="6"/>
  <c r="E150" i="6"/>
  <c r="E146" i="6"/>
  <c r="E142" i="6"/>
  <c r="E38" i="6"/>
  <c r="E34" i="6"/>
  <c r="E136" i="5"/>
  <c r="E127" i="5"/>
  <c r="E122" i="5"/>
  <c r="E118" i="5"/>
  <c r="E95" i="5"/>
  <c r="D147" i="5"/>
  <c r="E85" i="5"/>
  <c r="E80" i="5"/>
  <c r="E71" i="5"/>
  <c r="E67" i="5"/>
  <c r="E50" i="5"/>
  <c r="E46" i="5"/>
  <c r="E41" i="5"/>
  <c r="E30" i="5"/>
  <c r="E25" i="5"/>
  <c r="E12" i="5"/>
  <c r="E80" i="4" l="1"/>
  <c r="E195" i="1"/>
  <c r="D188" i="11"/>
  <c r="F61" i="7"/>
  <c r="F188" i="11"/>
  <c r="E188" i="11"/>
  <c r="E146" i="5"/>
  <c r="E187" i="11"/>
  <c r="F147" i="5"/>
  <c r="F51" i="2"/>
  <c r="D61" i="7"/>
  <c r="F146" i="5"/>
  <c r="E61" i="7"/>
  <c r="F187" i="11"/>
  <c r="E147" i="5"/>
  <c r="E51" i="2"/>
  <c r="F250" i="6"/>
  <c r="D51" i="2"/>
  <c r="E250" i="6"/>
  <c r="D187" i="11"/>
  <c r="D250" i="6"/>
  <c r="D146" i="5"/>
  <c r="D41" i="3"/>
  <c r="E41" i="3"/>
  <c r="F41" i="3"/>
  <c r="D42" i="3"/>
  <c r="F42" i="3"/>
  <c r="E42" i="3"/>
  <c r="E193" i="11"/>
  <c r="F193" i="11"/>
  <c r="D193" i="11"/>
  <c r="F196" i="11"/>
  <c r="E196" i="11"/>
  <c r="D196" i="11"/>
  <c r="F195" i="11"/>
  <c r="E195" i="11"/>
  <c r="D195" i="11"/>
  <c r="F194" i="11"/>
  <c r="E194" i="11"/>
  <c r="D194" i="11"/>
  <c r="E179" i="9" l="1"/>
  <c r="F179" i="9"/>
  <c r="E177" i="9"/>
  <c r="F177" i="9"/>
  <c r="E178" i="9"/>
  <c r="F178" i="9"/>
  <c r="D177" i="9"/>
  <c r="E256" i="6"/>
  <c r="F256" i="6"/>
  <c r="E257" i="6"/>
  <c r="F257" i="6"/>
  <c r="E258" i="6"/>
  <c r="F258" i="6"/>
  <c r="E259" i="6"/>
  <c r="F259" i="6"/>
  <c r="D258" i="6"/>
  <c r="D256" i="6"/>
  <c r="D257" i="6"/>
  <c r="E87" i="4"/>
  <c r="E88" i="4"/>
  <c r="F87" i="4"/>
  <c r="F88" i="4"/>
  <c r="E58" i="2"/>
  <c r="F58" i="2"/>
  <c r="E59" i="2"/>
  <c r="F59" i="2"/>
  <c r="D59" i="2"/>
  <c r="E152" i="5"/>
  <c r="F152" i="5"/>
  <c r="E153" i="5"/>
  <c r="F153" i="5"/>
  <c r="E154" i="5"/>
  <c r="F154" i="5"/>
  <c r="E155" i="5"/>
  <c r="F155" i="5"/>
  <c r="D152" i="5"/>
  <c r="D154" i="5"/>
  <c r="D155" i="5"/>
  <c r="D153" i="5"/>
  <c r="E49" i="3" l="1"/>
  <c r="F49" i="3"/>
  <c r="E47" i="3"/>
  <c r="F47" i="3"/>
  <c r="D178" i="9"/>
  <c r="D179" i="9"/>
  <c r="E69" i="7"/>
  <c r="F69" i="7"/>
  <c r="E67" i="7"/>
  <c r="F67" i="7"/>
  <c r="E66" i="7"/>
  <c r="F66" i="7"/>
  <c r="D66" i="7"/>
  <c r="D67" i="7"/>
  <c r="D69" i="7"/>
  <c r="D259" i="6"/>
  <c r="D88" i="4"/>
  <c r="D87" i="4"/>
  <c r="D49" i="3" l="1"/>
  <c r="D47" i="3"/>
  <c r="D58" i="2"/>
</calcChain>
</file>

<file path=xl/sharedStrings.xml><?xml version="1.0" encoding="utf-8"?>
<sst xmlns="http://schemas.openxmlformats.org/spreadsheetml/2006/main" count="1696" uniqueCount="671">
  <si>
    <t>Programos uždavinio, priemonės kodas ir požymis</t>
  </si>
  <si>
    <t>Uždavinio, priemonės pavadinimas, finansavimo šaltiniai</t>
  </si>
  <si>
    <t>2025-iesiems metams planuotos išlaidos pagal SVP</t>
  </si>
  <si>
    <t>Patvirtinti 2025-ųjų metų asignavimai</t>
  </si>
  <si>
    <t>2025-aisiais metais panaudotos lėšos (kasinės išlaidos)</t>
  </si>
  <si>
    <t>Savivaldybės strateginio plėtros plano priemonės kodas</t>
  </si>
  <si>
    <t xml:space="preserve">001-01-01 (T)*
</t>
  </si>
  <si>
    <t>Uždavinys: Plėsti tarptautinių kultūrinių paslaugų įvairovę ir gerinti kokybę</t>
  </si>
  <si>
    <t>001-01-01-1.1.1.01 (TP)***</t>
  </si>
  <si>
    <t>Priemonė: Biudžetinių kultūros įstaigų veiklų finansavimas</t>
  </si>
  <si>
    <t>1.2.2.1</t>
  </si>
  <si>
    <t>1. Savivaldybės biudžetas (įskaitant skolintas lėšas)</t>
  </si>
  <si>
    <t>Iš jo:</t>
  </si>
  <si>
    <t xml:space="preserve">Savivaldybės biudžeto lėšos (nuosavos, be ankstesnių metų likučio) </t>
  </si>
  <si>
    <t>2.  Kiti šaltiniai</t>
  </si>
  <si>
    <t>001-01-01-1.1.1.02 (TP)</t>
  </si>
  <si>
    <t>Tarptautinių ir kitų ES kultūros ir turizmo projektų parengimas ir įgyvendinimas</t>
  </si>
  <si>
    <t>1.2.3.2</t>
  </si>
  <si>
    <t>001-01-01-1.1.1.04 (TP)</t>
  </si>
  <si>
    <t>Kultūros paveldo objektų išsaugojimas ir pritaikymas šiuolaikinėms reikmėms</t>
  </si>
  <si>
    <t>1.1.3.2</t>
  </si>
  <si>
    <t>Europos Sąjungos ir kitos tarptautinės finansinės paramos lėšos</t>
  </si>
  <si>
    <t>001-01-01-1.1.1.07 (TP)</t>
  </si>
  <si>
    <t>Tradicinių festivalių įgyvendinimas</t>
  </si>
  <si>
    <t>001-01-01-1.1.1.08 (TP)</t>
  </si>
  <si>
    <t xml:space="preserve">Kultūrinio turizmo iniciatyvos (Kurorto statuso gavimo veiklų dalis) </t>
  </si>
  <si>
    <t>1.3.1.2</t>
  </si>
  <si>
    <t xml:space="preserve">001-01-02 (T)*
</t>
  </si>
  <si>
    <t>Plėtoti Anykščių rajono savivaldybės įvaizdį, užtikrinti efektyvią viešųjų ryšių bei rinkodaros sistemą</t>
  </si>
  <si>
    <t>001-01-02-1.1.2.01 (TP)</t>
  </si>
  <si>
    <t>Komunikacijos priemonių įgyvendinimas</t>
  </si>
  <si>
    <t>1.3.1.3</t>
  </si>
  <si>
    <t>Lietuvos Respublikos valstybės biudžeto dotacijos</t>
  </si>
  <si>
    <t>001-01-02-1.1.2.02 (TP)</t>
  </si>
  <si>
    <t>Reprezentavimo priemonių įgyvendinimas</t>
  </si>
  <si>
    <t>1.1.1.1</t>
  </si>
  <si>
    <t>001-01-02-1.1.2.03 (TP)</t>
  </si>
  <si>
    <t xml:space="preserve"> Tarptautinių ryšių plėtojimas</t>
  </si>
  <si>
    <t>1.2.3.1, 1.2.3.2</t>
  </si>
  <si>
    <t>001-01-02-1.1.2.05 (TP)</t>
  </si>
  <si>
    <t>Reprezentacinės kultūros premijos</t>
  </si>
  <si>
    <t>1.2.2.5</t>
  </si>
  <si>
    <t>001-01-02-1.1.2.07 (TP)</t>
  </si>
  <si>
    <t>Kultūros ir meno projektų įgyvendinimas</t>
  </si>
  <si>
    <t>001-01-02-1.1.4.02 (TP)</t>
  </si>
  <si>
    <t>Kultūrinio turizmo projektų įgyvendinimas</t>
  </si>
  <si>
    <t>1.2.2.2, 1.2.2.7</t>
  </si>
  <si>
    <t>001-01-02-1.1.4.05</t>
  </si>
  <si>
    <t>Sakralinio paveldo objektų tvarkymas</t>
  </si>
  <si>
    <t>1.1.3.4</t>
  </si>
  <si>
    <t>001-01-02-1.2.1.03</t>
  </si>
  <si>
    <t xml:space="preserve">Viešųjų paslaugų kūrybinių industrijų plėtotei organizavimas ir vykdymas </t>
  </si>
  <si>
    <t>1.2.3.5, 1.2.3.6</t>
  </si>
  <si>
    <t>001-01-03 (T)*</t>
  </si>
  <si>
    <t>Vystyti kultūros infrastruktūrą</t>
  </si>
  <si>
    <t>001-01-03-1.2.1.05 (TP)</t>
  </si>
  <si>
    <t xml:space="preserve">Anykščių kultūros įstaigų infrastruktūros plėtra ir skyrių modernizavimas </t>
  </si>
  <si>
    <t>1.2.1.1, 1.2.1.3</t>
  </si>
  <si>
    <t>001-01-03-1.2.1.07</t>
  </si>
  <si>
    <t>Bibliotekų knygų fondo atnaujinimas</t>
  </si>
  <si>
    <t>001-01-03-1.2.1.09</t>
  </si>
  <si>
    <t>Anykščių rajono muziejų modernizavimas ir ekspozicijų atnaujinimas</t>
  </si>
  <si>
    <t>1.1.1.13</t>
  </si>
  <si>
    <t>001-01-03-1.2.1.11</t>
  </si>
  <si>
    <t>A.Baranausko ir A.Vienuolio-Žukausko memorialinio muziejaus padalinio Siaurojo geležinkelio sandėlio rekonstrukcija</t>
  </si>
  <si>
    <t>001-01-03-1.2.1.16</t>
  </si>
  <si>
    <t>Kultūros įstaigų veiklos išlaidos</t>
  </si>
  <si>
    <t>Pajamų įmokos ir kitos pajamos</t>
  </si>
  <si>
    <t>001-01-04 (T)*</t>
  </si>
  <si>
    <t>Užtikrinti kultūros ir gamtos paveldo išsaugojimą bei populiarinimą, pritaikant jį turizmo, rekreacijos, kultūrinėms, edukacinėms, bendruomeninėms reikmėms</t>
  </si>
  <si>
    <t>001-01-04-1.2.1.17</t>
  </si>
  <si>
    <t xml:space="preserve">Turizmo projektų įgyvendinimas </t>
  </si>
  <si>
    <t>001-01-04-1.2.1.20 (PP)</t>
  </si>
  <si>
    <t xml:space="preserve">Menų pažinimo centras Anykščiuose </t>
  </si>
  <si>
    <t>001-01-04-1.2.1.21 (PP)</t>
  </si>
  <si>
    <t xml:space="preserve">Kūrybinių ir kultūrinių industrijų potencialio stiprinimas </t>
  </si>
  <si>
    <t>001-01-04-1.2.2.02</t>
  </si>
  <si>
    <t>Reklamos įrenginių tvarkymas</t>
  </si>
  <si>
    <t>1.3.1.5</t>
  </si>
  <si>
    <t>001-01-04-1.2.2.03</t>
  </si>
  <si>
    <t>Viešųjų erdvių kūrimas ir tvarkymas</t>
  </si>
  <si>
    <t>001-01-04-1.2.2.04</t>
  </si>
  <si>
    <t>Miesto šventinis apšvietimas ir papuošimas</t>
  </si>
  <si>
    <t>001-01-04-1.2.2.05</t>
  </si>
  <si>
    <t>Želdynų kūrimas, tvarkymas, apsauga ir priežiūra</t>
  </si>
  <si>
    <t>4.3.2.1.</t>
  </si>
  <si>
    <t>001-01-04-1.2.2.06</t>
  </si>
  <si>
    <t xml:space="preserve">Mažieji architektūros objektai </t>
  </si>
  <si>
    <t>001-01-04-1.2.2.10</t>
  </si>
  <si>
    <t>Adresų suteikimas ir keitimas</t>
  </si>
  <si>
    <t>001-01-04-1.2.2.12</t>
  </si>
  <si>
    <t>Kurorto statuso gavimo pasirengimo infrastruktūriniai darbai</t>
  </si>
  <si>
    <t>001-01-04-1.2.4.11</t>
  </si>
  <si>
    <t xml:space="preserve">Kurorto parko su mineralinio vandens biuvete įrengimas </t>
  </si>
  <si>
    <t>001-01-04-1.2.6.09</t>
  </si>
  <si>
    <t>Anykščių siaurojo geležinkelio pastatai, pastatų kompleksai, ruožas, aplinka</t>
  </si>
  <si>
    <t>1.1.3.3</t>
  </si>
  <si>
    <t>001-01-04-1.2.6.11</t>
  </si>
  <si>
    <t>Piliakalnių ir kitų kultūros paveldo vertybių pritaikymas turizmui</t>
  </si>
  <si>
    <t>001-01-04-1.2.6.15</t>
  </si>
  <si>
    <t>Viešųjų (įvykio, laidojimo, memorialinės vietos ) kultūros paveldo objektų išsaugojimas</t>
  </si>
  <si>
    <t>001-01-04-1.2.7.06</t>
  </si>
  <si>
    <t>Žemės sklypų visuomenės poreikiams paėmimas, dokumentų rengimas</t>
  </si>
  <si>
    <t>2.1.1.1</t>
  </si>
  <si>
    <t>2. Kitos pajamos ir pajamų šaltiniai</t>
  </si>
  <si>
    <t>001-01-04-1.2.7.07</t>
  </si>
  <si>
    <t>Žemės sklypų suformavimo, kadastrinių matavimų ir topografinių darbų atlikimas</t>
  </si>
  <si>
    <t>001-01-04-1.2.7.12</t>
  </si>
  <si>
    <t xml:space="preserve">Turizmo infrastruktūros plėtra ir modernizavimas </t>
  </si>
  <si>
    <t>001-01-04-1.2.7.13 (PP)</t>
  </si>
  <si>
    <t xml:space="preserve">Viešųjų turizmo paslaugų efektyvinimas funkcinės zonos "Ežerų Lietuva" savivaldybėse </t>
  </si>
  <si>
    <t>IŠ VISO programai finansuoti pagal finansavimo šaltinius (1 ir 2 punktai)</t>
  </si>
  <si>
    <t>Iš jų: regioninių pažangos priemonių lėšos</t>
  </si>
  <si>
    <t>Asignavimų ir kitų lėšų pokytis, palyginti su ankstesnių metų patvirtintų asignavimų ir kitų lėšų planu</t>
  </si>
  <si>
    <t xml:space="preserve">* T – tęstinės veiklos uždavinys </t>
  </si>
  <si>
    <t>** P – pažangos uždavinys</t>
  </si>
  <si>
    <t>***TP - tęstinės veiklos priemonė</t>
  </si>
  <si>
    <t>****PP - pažangos priemonė</t>
  </si>
  <si>
    <t>Priemonės koordinatorius</t>
  </si>
  <si>
    <t>Priemonės vykdytojas</t>
  </si>
  <si>
    <t xml:space="preserve">002-01-01 (T)*
</t>
  </si>
  <si>
    <t>Uždavinys: Užtikrinti paramą bei plėtoti kitas paslaugas verslui</t>
  </si>
  <si>
    <t>002-01-01-2.1.1.08 (TP)</t>
  </si>
  <si>
    <t>Priemonė: Investicinių projektų vykdymas</t>
  </si>
  <si>
    <t>002-01-01-2.1.2.02 (TP)</t>
  </si>
  <si>
    <t>Smulkiojo ir vidutinio verslo skatinimas</t>
  </si>
  <si>
    <t>2.1.2.3</t>
  </si>
  <si>
    <t>0002-01-01-2.1.2.03 (TP)</t>
  </si>
  <si>
    <t>Socialinio, bendruomeninio ir kitų verslo rūšių, įgyvendinant bendruomenių iniciatyvas, skatinimas</t>
  </si>
  <si>
    <t>2.3.2.2</t>
  </si>
  <si>
    <t>0002-01-01-2.1.2.07 (TP)</t>
  </si>
  <si>
    <t xml:space="preserve">Viešųjų paslaugų verslui organizavimas ir vykdymas </t>
  </si>
  <si>
    <t>2.1.2.4, 2.1.2.5, 2.1.3.2</t>
  </si>
  <si>
    <t>0002-01-01-2.1.2.09 (TP)</t>
  </si>
  <si>
    <t>Nevyriausybinių ir bendruomeninių organizacijų iniciatyvų skatinimas ir rėmimas</t>
  </si>
  <si>
    <t>3.2.3.2</t>
  </si>
  <si>
    <t>0002-01-01-2.1.2.10. (TP)</t>
  </si>
  <si>
    <t>Anykščių miesto viešųjų erdvių sistemos pertvarkymas (I etapas. Apleistos teritorijos ir pastatų Tilto gatvėje konversija)</t>
  </si>
  <si>
    <t>2.1.1.2</t>
  </si>
  <si>
    <t>0002-01-01-2.1.2.11 (TP)</t>
  </si>
  <si>
    <t xml:space="preserve">Anykštėno kortelės koncepcijos sukūrimas ir įgyvendinimas </t>
  </si>
  <si>
    <t>0002-01-01-2.1.2.12 (TP)</t>
  </si>
  <si>
    <t>Gyventojų iniciatyvų programa</t>
  </si>
  <si>
    <t>0002-01-01-2.1.2.13 (TP)</t>
  </si>
  <si>
    <t>Viešųjų paslaugų perdavimas socialiniams partneriams Anykščių rajono savivaldybėje</t>
  </si>
  <si>
    <t>2.1.3.5</t>
  </si>
  <si>
    <t>0002-01-01-2.1.2.14 (TP)</t>
  </si>
  <si>
    <t>Akceleravimo, inkubavimo ir mentorystės programa verslui</t>
  </si>
  <si>
    <t>2.1.2.5</t>
  </si>
  <si>
    <t>2. Kitos pajamos</t>
  </si>
  <si>
    <t xml:space="preserve">003-01-01 (T)*
</t>
  </si>
  <si>
    <t>Uždavinys: Sudaryti tinkamas sąlygas žemės ūkio vystymui</t>
  </si>
  <si>
    <t>0003-01-01-3.1.1.03(TP)</t>
  </si>
  <si>
    <t>Priemonė: Kaimo verslo ir investicijų veikla</t>
  </si>
  <si>
    <t>2.2.1.2.</t>
  </si>
  <si>
    <t>0003-01-01-3.1.1.04 (TP)</t>
  </si>
  <si>
    <t>Žemdirbių švenčių, mokomųjų kelionių/ seminarų ir kitų renginių organizavimas</t>
  </si>
  <si>
    <t>2.2.1.3.</t>
  </si>
  <si>
    <t>0003-01-01-3.1.1.05 (TP)</t>
  </si>
  <si>
    <t>Žemės ūkio transporto priemonių registracijos/techninės priežiūros vykdymas</t>
  </si>
  <si>
    <t>0003-01-01-3.1.1.06 (TP)</t>
  </si>
  <si>
    <t xml:space="preserve">Melioracijos veikla </t>
  </si>
  <si>
    <t>2.2.1.4.</t>
  </si>
  <si>
    <t>0003-01-01-3.1.1.07 (TP)</t>
  </si>
  <si>
    <t>Parama melioracijos statinių naudotojų asociacijoms</t>
  </si>
  <si>
    <t>2.2.1.6.</t>
  </si>
  <si>
    <t>0003-01-01-3.1.1.08 (TP)</t>
  </si>
  <si>
    <t>Žemės ūkio funkcijų vykdymas</t>
  </si>
  <si>
    <t>0003-01-01-3.1.4.08 (TP)</t>
  </si>
  <si>
    <t xml:space="preserve"> Fontanų priežiūra Šventosios upėje ties Tilto gatve </t>
  </si>
  <si>
    <t>0003-01-01-3.1.5.08 (TP)</t>
  </si>
  <si>
    <t>Šventosios upės užtvankos  remontas</t>
  </si>
  <si>
    <t xml:space="preserve">004-01-01 (T)*
</t>
  </si>
  <si>
    <t>Uždavinys: Modernizuoti sveikatos priežiūros paslaugų infrastruktūrą</t>
  </si>
  <si>
    <t>004-01-01-4.1.1.01 (TP)</t>
  </si>
  <si>
    <t>Sveikatos priežiūros įstaigų, patalpų, infrastruktūros 
renovavimas ir modernizavimas</t>
  </si>
  <si>
    <t>3.2.1.1</t>
  </si>
  <si>
    <t>004-01-01-4.1.1.06 (PP)</t>
  </si>
  <si>
    <t>Ilgalaikės sveikatos priežiūros paslaugų plėtros užtikrinimas Anykščių rajone</t>
  </si>
  <si>
    <t>004-01-01-4.1.2.01 (TP)</t>
  </si>
  <si>
    <t>Asmens sveikatos priežiūros paslaugų prieinamumo gerinimas VšĮ Anykščių rajono savivaldybės pirminės sveikatos priežiūros centre ir VšĮ Anykščių rajono savivaldybės ligoninėje</t>
  </si>
  <si>
    <t>3.2.2.1</t>
  </si>
  <si>
    <t>004-01-01-4.1.2.02 (TP)</t>
  </si>
  <si>
    <t>Sveikesnis ir saugesnis jaunimo gyvenimas</t>
  </si>
  <si>
    <t>3.2.3.1</t>
  </si>
  <si>
    <t>004-01-01-4.1.2.08 (TP)</t>
  </si>
  <si>
    <t>Dantų protezavimo paslaugos prieinamumo gerinimas</t>
  </si>
  <si>
    <t>004-01-01-4.1.2.09 (TP)</t>
  </si>
  <si>
    <t xml:space="preserve">Trūkstamų specialybių gydytojų pritraukimo skatinimas </t>
  </si>
  <si>
    <t>3.2.2.3</t>
  </si>
  <si>
    <t xml:space="preserve">004-01-02 (T)*
</t>
  </si>
  <si>
    <t>Uždavinys. Užtikrinti kokybišką sveikatos priežiūros paslaugų plėtrą ir prieinamumą</t>
  </si>
  <si>
    <t>004-01-02-4.1.2.10 (TP)</t>
  </si>
  <si>
    <t>Sveikatos stiprinimo programos ikimokyklinio ir mokyklinio amžiaus vaikų tėvams „Neįtikėtini metai“ vykdymas</t>
  </si>
  <si>
    <t>3.2.3.4</t>
  </si>
  <si>
    <t>004-01-02-4.1.2.11 (TP)</t>
  </si>
  <si>
    <t>Pacientų pavežėjimo savivaldybės lygmeniu paslaugos užtikrinimas</t>
  </si>
  <si>
    <t>004-01-02-4.1.2.12 (TP)</t>
  </si>
  <si>
    <t xml:space="preserve">Sveikatos centro sudėtyje teikiamų sveikatos priežiūros paslaugų infrastruktūros modernizavimas </t>
  </si>
  <si>
    <t>004-01-02-4.1.2.13 (TP)</t>
  </si>
  <si>
    <t xml:space="preserve">Mobilių komandų aprūpinimas įranga ir transporto priemonėmis </t>
  </si>
  <si>
    <t xml:space="preserve">004-01-02-4.1.2.14 </t>
  </si>
  <si>
    <t>Sveikatos priežiūros specialistų rengimas, pritraukimas Anykščiuose</t>
  </si>
  <si>
    <t>004-01-02-4.1.2.15</t>
  </si>
  <si>
    <t>Anykščių sveikatos centro veiklos modelio diegimas</t>
  </si>
  <si>
    <t>3.2.2.1, 3.2.1.3</t>
  </si>
  <si>
    <t>004-01-02-4.1.3.01 (TP)</t>
  </si>
  <si>
    <t xml:space="preserve">Plėtoti sveiką gyvenseną bei stiprinti sveikos gyvensenos įgūdžius ugdymo įstaigose </t>
  </si>
  <si>
    <t>004-01-02-4.1.3.03 (TP)</t>
  </si>
  <si>
    <t>Visuomenės sveikatos rėmimo specialioji programa</t>
  </si>
  <si>
    <t>3.2.3.5</t>
  </si>
  <si>
    <t>004-01-02-4.1.3.08</t>
  </si>
  <si>
    <t xml:space="preserve">Priklausomybės ligomis sergančių nepilnamečių reabilitacijos tęstinumo užtikrinimas </t>
  </si>
  <si>
    <t xml:space="preserve">005-01-01 (T)*
</t>
  </si>
  <si>
    <t>Uždavinys: Užtikrinti socialinių paslaugų kokybę ir prieinamumą, didinti jų įvairovę</t>
  </si>
  <si>
    <t>005-01-01-5.1.1.01 (TP)</t>
  </si>
  <si>
    <t>Užimtumo didinimo programos įgyvendinimas</t>
  </si>
  <si>
    <t>005-01-01-5.1.1.02 (TP)</t>
  </si>
  <si>
    <t>Pirminė teisinė pagalba</t>
  </si>
  <si>
    <t>005-01-01-5.1.1.06 (TP)</t>
  </si>
  <si>
    <t>Socialinių darbuotojų kvalifikacijos kėlimas</t>
  </si>
  <si>
    <t>005-01-01-5.1.1.07 (TP)</t>
  </si>
  <si>
    <t xml:space="preserve"> Socialinių paslaugų projektų įgyvendinimas</t>
  </si>
  <si>
    <t>005-01-01-5.1.1.08 (TP)</t>
  </si>
  <si>
    <t>Socialinių paslaugų pirkimų ir finansavimo vykdymas</t>
  </si>
  <si>
    <t>3.3.2.1</t>
  </si>
  <si>
    <t>005-01-01-5.1.1.09 (TP)</t>
  </si>
  <si>
    <t>Pagalbos pinigų mokėjimas</t>
  </si>
  <si>
    <t>005-01-01-5.1.1.10 (TP)</t>
  </si>
  <si>
    <t>Socialinių paslaugų įstaigų veiklos išlaidos</t>
  </si>
  <si>
    <t>005-01-01-5.1.1.11 (TP)</t>
  </si>
  <si>
    <t>Subsidijos ir lengvatinis vežimas</t>
  </si>
  <si>
    <t xml:space="preserve">005-01-02 (T)*
</t>
  </si>
  <si>
    <t>Uždavinys: Kurti palankią vaikui ir šeimai aplinką, mažinti socialinę atskirtį</t>
  </si>
  <si>
    <t>Papildoma išmoka gimus vaikui</t>
  </si>
  <si>
    <t>Socialinės paramos mokiniams administravimas</t>
  </si>
  <si>
    <t>Piniginės socialinės paramos skyrimas ir mokėjimas</t>
  </si>
  <si>
    <t>Individualios pagalbos teikimo išlaidų kompensacijų skyrimas ir mokėjimas</t>
  </si>
  <si>
    <t>Išmokų vaikams skyrimas ir mokėjimas</t>
  </si>
  <si>
    <t>Neveiksnumo nustatymo procedūrų organizavimas</t>
  </si>
  <si>
    <t>Vienkartinių pašalpų mokėjimas</t>
  </si>
  <si>
    <t>Materialinio nepritekliaus mažinimo programa</t>
  </si>
  <si>
    <t>Būsto pritaikymas neįgaliesiems</t>
  </si>
  <si>
    <t>3.3.3.3</t>
  </si>
  <si>
    <t>Neįgaliųjų socialinės integracijos projektų įgyvendinimas</t>
  </si>
  <si>
    <t>3.3.3.2, 3.3.3.3</t>
  </si>
  <si>
    <t>Socialinio būsto fondo plėtra nepalankias sąlygas turintiems asmenims</t>
  </si>
  <si>
    <t>3.3.3.1</t>
  </si>
  <si>
    <t xml:space="preserve">Perėjimas nuo institucinės globos prie šeimoje ir bendruomenėje teikiamų paslaugų </t>
  </si>
  <si>
    <t>3.3.2.2</t>
  </si>
  <si>
    <t>Kompleksiškai teikiamų paslaugų šeimoms plėtra</t>
  </si>
  <si>
    <t>Sumažinti pažeidžiamų visuomenės grupių gerovės teritorinius skirtumus (I etapas)</t>
  </si>
  <si>
    <t>Sumažinti pažeidžiamų visuomenės grupių gerovės teritorinius skirtumus (II etapas)</t>
  </si>
  <si>
    <t>Pirmo būsto kompensacija jaunoms šeimoms</t>
  </si>
  <si>
    <t xml:space="preserve">Asmeninės pagalbos teikimo ir administravimo įgyvendinimas </t>
  </si>
  <si>
    <t xml:space="preserve">Socialinio būsto plėtra </t>
  </si>
  <si>
    <t>3.3.3.1, 3.3.3.2</t>
  </si>
  <si>
    <t xml:space="preserve">Akredituotos socialinių paslaugų priežiūros finansavimas </t>
  </si>
  <si>
    <t>Socialinės priežiūros šeimoms teikimas</t>
  </si>
  <si>
    <t>3.3.3.5</t>
  </si>
  <si>
    <t>Prevencinių priemonių ir specializuotos pagalbos smurto artimoje aplinkoje elgesio keitimui įgyvendinimas</t>
  </si>
  <si>
    <t>Savivaldybės biudžeto lėšos (nuosavos, be ankstesnių metų likučio)</t>
  </si>
  <si>
    <t>Laikino atokvėpio paslaugos įgyvendinimas</t>
  </si>
  <si>
    <t xml:space="preserve">006-01-01 (T)*
</t>
  </si>
  <si>
    <t>Uždavinys: Plėsti paslaugų spektrą ir prieinamumą jaunimui</t>
  </si>
  <si>
    <t>006-01-01-6.1.1.01 (TP)***</t>
  </si>
  <si>
    <t>Priemonė: Jaunimo užimtumo skatinimas</t>
  </si>
  <si>
    <t>3.1.2.7.</t>
  </si>
  <si>
    <t>006-01-01-6.1.1.02 (TP)</t>
  </si>
  <si>
    <t>Atvirojo jaunimo centro veiklos užtikrinimas</t>
  </si>
  <si>
    <t>006-01-01-6.1.1.03 (TP)</t>
  </si>
  <si>
    <t>Jaunimo reikalų tarybos veiklos finansavimas</t>
  </si>
  <si>
    <t xml:space="preserve">006-01-02 (T)*
</t>
  </si>
  <si>
    <t>Uždavinys: Modernizuoti švietimo infrastruktūrą</t>
  </si>
  <si>
    <t>006-01-02-6.1.1.06 (TP)</t>
  </si>
  <si>
    <t xml:space="preserve"> Troškūnų Kazio Inčiūros gimnazijos pastato rekonstravimas</t>
  </si>
  <si>
    <t>3.1.1.1.</t>
  </si>
  <si>
    <t>006-01-02-6.1.1.07 (TP)</t>
  </si>
  <si>
    <t>Lopšelio-darželio „Žilvitis“ pastato rekonstrukcija</t>
  </si>
  <si>
    <t>3.1.1.2.</t>
  </si>
  <si>
    <t>006-01-02-6.1.1.09 (TP)</t>
  </si>
  <si>
    <t xml:space="preserve">Anykščių vaikų lopšelio-darželio „Eglutė“ modernizavimas </t>
  </si>
  <si>
    <t>006-01-02-6.1.1.11 (TP)</t>
  </si>
  <si>
    <t>Anykščių A. Baranausko pagrindinės mokyklos pastato rekonstrukcija</t>
  </si>
  <si>
    <t>006-01-02-6.1.1.12 (TP)</t>
  </si>
  <si>
    <t>Anykščių A.Vienuolio progimnazijos modernizavimas (vidaus erdvių remontas ir aprūpinimas įranga)</t>
  </si>
  <si>
    <t>006-01-02-6.1.1.14 (TP)</t>
  </si>
  <si>
    <t>Švietimo objektų remontas ir pritaikymas kokybiškai veiklai</t>
  </si>
  <si>
    <t>3.1.1.1, 3.1.1.3.</t>
  </si>
  <si>
    <t>006-01-02-6.1.1.16 (TP)</t>
  </si>
  <si>
    <t xml:space="preserve">Sporto aikštynų, sporto bazių atnaujinimas </t>
  </si>
  <si>
    <t>3.1.2.6.</t>
  </si>
  <si>
    <t>006-01-02-6.1.1.20 (TP)</t>
  </si>
  <si>
    <t>Baseino renovacija</t>
  </si>
  <si>
    <t>006-01-02-6.1.1.22 (TP)</t>
  </si>
  <si>
    <t>Atvirų jaunimo erdvių veiklos užtikrinimas</t>
  </si>
  <si>
    <t>3.1.1.3.</t>
  </si>
  <si>
    <t>006-01-02-6.1.1.23 (TP)</t>
  </si>
  <si>
    <t xml:space="preserve">Jaunimo savanoriškos veiklos skatinimas </t>
  </si>
  <si>
    <t>006-01-02-6.1.1.24 (TP)</t>
  </si>
  <si>
    <t>Sporto salės, esančios lopšelyje-darželyje „Eglutė“, remonto darbai</t>
  </si>
  <si>
    <t xml:space="preserve">006-01-03 (T)*
</t>
  </si>
  <si>
    <t>Uždavinys: Plėsti švietimo paslaugų spektrą, gerinti kokybę ir prieinamumą</t>
  </si>
  <si>
    <t>006-01-03-6.1.1.25 (TP)</t>
  </si>
  <si>
    <t>Mobilaus darbo su jaunimu Anykščių rajono savivaldybės teritorijoje plėtojimas ir(arba) darbas su jaunimu mokyklose</t>
  </si>
  <si>
    <t>006-01-03- 6.1.1.26 (PP)</t>
  </si>
  <si>
    <t xml:space="preserve">Infrastruktūros pritaikymas neįgaliesiems efektyviai veikiančiose mokyklose </t>
  </si>
  <si>
    <t>006-01-03-6.1.1.27 (TP)</t>
  </si>
  <si>
    <t xml:space="preserve">Jaunimo užimtumas vasarą ir integracija į darbo rinką </t>
  </si>
  <si>
    <t>006-01-03-6.1.1.28 (TP)</t>
  </si>
  <si>
    <t>Mokinių dalyvaujamasis biudžetas</t>
  </si>
  <si>
    <t>006-01-03-6.1.1.29 (TP)</t>
  </si>
  <si>
    <t>Švietimo įstaigų maitinimo patalpų atnaujinimas</t>
  </si>
  <si>
    <t>006-01-03-6.1.2.02 (TP)</t>
  </si>
  <si>
    <t>Olimpiadų, konkursų, renginių ir kt. organizavimas bei kelionių išlaidų kompensavimas</t>
  </si>
  <si>
    <t>006-01-03-6.1.2.04 (TP)</t>
  </si>
  <si>
    <t>Studentų skatinimas</t>
  </si>
  <si>
    <t>3.1.2.12.</t>
  </si>
  <si>
    <t>006-01-03-6.1.2.05 (TP)</t>
  </si>
  <si>
    <t xml:space="preserve">Gabių mokinių ir jų mokytojų skatinimas </t>
  </si>
  <si>
    <t>006-01-03-6.1.2.06 (TP)</t>
  </si>
  <si>
    <t>Vaikų užimtumo didinimas</t>
  </si>
  <si>
    <t>006-01-03-6.1.2.12 (TP)</t>
  </si>
  <si>
    <t xml:space="preserve"> Mokytojų kelionės išlaidų kompensavimas </t>
  </si>
  <si>
    <t>3.1.2.9.</t>
  </si>
  <si>
    <t>006-01-03-6.1.2.13 (TP)</t>
  </si>
  <si>
    <t>Važiavimo išlaidų kompensavimas mokiniams</t>
  </si>
  <si>
    <t>006-01-03-6.1.2.14 (TP)</t>
  </si>
  <si>
    <t>Mokymo lėšų perskirstymas</t>
  </si>
  <si>
    <t>006-01-03-6.1.2.15 (TP)</t>
  </si>
  <si>
    <t>Socialinė parama mokiniams (išlaidos produktams, kai mokiniai maitinami nemokamai, patiekalų gamybos išlaidos)</t>
  </si>
  <si>
    <t>006-01-03-6.1.2.16 (TP)</t>
  </si>
  <si>
    <t>Socialinė parama mokiniams (mokymo reikmenims pirkti)</t>
  </si>
  <si>
    <t>006-01-03-6.1.2.17 (TP)</t>
  </si>
  <si>
    <t xml:space="preserve"> Mokyklų aprūpinimas autobusais</t>
  </si>
  <si>
    <t>006-01-03-6.1.2.18 (TP)</t>
  </si>
  <si>
    <t>Švietimo įstaigų veiklos išlaidos</t>
  </si>
  <si>
    <t>006-01-03-6.1.2.21 (TP)</t>
  </si>
  <si>
    <t xml:space="preserve">Inovatyvių mokymo(si) priemonių diegimas mokyklose </t>
  </si>
  <si>
    <t>3.1.1.4, 3.1.1.5.</t>
  </si>
  <si>
    <t>006-01-03-6.1.2.22 (TP)</t>
  </si>
  <si>
    <t xml:space="preserve"> Neformalus suaugusiųjų švietimas</t>
  </si>
  <si>
    <t>3.1.3.1</t>
  </si>
  <si>
    <t>006-01-03-6.1.2.24 (TP)</t>
  </si>
  <si>
    <t xml:space="preserve">Vaikų ir jaunimo neformalaus ugdymosi galimybių plėtra Anykščių A. Vienuolio progimnazijoje (neformaliajam švietimui (būrelių veiklai) naudojamų vidaus erdvių remontas ir aprūpinimas įranga </t>
  </si>
  <si>
    <t>006-01-03-6.1.2.25 (TP)</t>
  </si>
  <si>
    <t>Kompleksiškai teikiama pagalba vaikams</t>
  </si>
  <si>
    <t>006-01-03-6.1.2.27 (TP)</t>
  </si>
  <si>
    <t xml:space="preserve">Jaunimo  politikos įgyvendinimo funkcija </t>
  </si>
  <si>
    <t>006-01-03-6.1.2.28 (TP)</t>
  </si>
  <si>
    <t>Sporto veiklos vykdymas</t>
  </si>
  <si>
    <t>006-01-03-6.1.2.30 (TP)</t>
  </si>
  <si>
    <t xml:space="preserve">Mokymo plaukti programa </t>
  </si>
  <si>
    <t>3.1.2.4</t>
  </si>
  <si>
    <t>006-01-03-6.1.2.31 (TP)</t>
  </si>
  <si>
    <t>Sporto įstaigų veiklos išlaidos</t>
  </si>
  <si>
    <t>006-01-03-6.1.2.32 (TP)</t>
  </si>
  <si>
    <t xml:space="preserve">Vaikų ir mokinių priėmimo į mokyklas centralizuotos informacinės sistemos įdiegimas </t>
  </si>
  <si>
    <t>006-01-03-6.1.2.33 (TP)</t>
  </si>
  <si>
    <t>Sporto renginių vykdymas</t>
  </si>
  <si>
    <t>006-01-03-6.1.2.34 (TP)</t>
  </si>
  <si>
    <t xml:space="preserve">Ankstyvojo ugdymo užtikrinimas </t>
  </si>
  <si>
    <t>006-01-03-6.1.2.35 (TP)</t>
  </si>
  <si>
    <t xml:space="preserve">Kultūrinės veiklos kofinansavimas vaikams, ugdomiems pagal ikimokyklinio ir priešmokyklinio ugdymo programas </t>
  </si>
  <si>
    <t>006-01-03-6.1.3.01 (PP)</t>
  </si>
  <si>
    <t xml:space="preserve">Visos dienos mokyklos įrengimas A. Vienuolio progimnazijoje </t>
  </si>
  <si>
    <t>3.1.2.4.</t>
  </si>
  <si>
    <t>006-01-03-6.1.3.02 (TP)</t>
  </si>
  <si>
    <t xml:space="preserve"> Pedagogų skatinimas ir edukacinių, metodinių priemonių organizavimas </t>
  </si>
  <si>
    <t>3.1.2.2.</t>
  </si>
  <si>
    <t>006-01-03-6.1.3.04 (TP)</t>
  </si>
  <si>
    <t>Vaiko teisių ir vaiko gerovės politikos įgyvendinimas</t>
  </si>
  <si>
    <t>006-01-03-6.1.3.05 (TP)</t>
  </si>
  <si>
    <t xml:space="preserve"> Neformaliojo švietimo vykdymas</t>
  </si>
  <si>
    <t>006-01-03-6.1.3.08 (TP)</t>
  </si>
  <si>
    <t xml:space="preserve">Papildomas finansavimas sąlyginiam klasių skaičiui išlaikyti </t>
  </si>
  <si>
    <t>3.1.2.1.</t>
  </si>
  <si>
    <t>006-01-03-6.1.3.09 (TP)</t>
  </si>
  <si>
    <t xml:space="preserve"> Pirmoko krepšelis </t>
  </si>
  <si>
    <t>006-01-03-6.1.3.10 (TP)</t>
  </si>
  <si>
    <t xml:space="preserve"> Trūkstamų pedagogų pritraukimas </t>
  </si>
  <si>
    <t>3.1.2.8, 3.1.2.13.</t>
  </si>
  <si>
    <t>006-01-03-6.1.3.11 (TP)</t>
  </si>
  <si>
    <t xml:space="preserve"> „Tūkstantmečio mokyklų“ programa </t>
  </si>
  <si>
    <t>006-01-03-6.1.3.12 (TP)</t>
  </si>
  <si>
    <t xml:space="preserve"> Profesinis orientavimas</t>
  </si>
  <si>
    <t>006-01-03-6.1.3.13 (TP)</t>
  </si>
  <si>
    <t xml:space="preserve">Švietimo skyriaus specialistų pokyčių valdymo kompetencijos stiprinimas įtraukiojo ugdymo kontekste </t>
  </si>
  <si>
    <t>006-01-03-6.1.3.14 (TP)</t>
  </si>
  <si>
    <t>Įtraukiojo ugdymo modelių diegimas Anykščių rajono savivaldybėje</t>
  </si>
  <si>
    <t>3.1.2.1, 3.1.2.13.</t>
  </si>
  <si>
    <t xml:space="preserve">006-01-03-6.1.3.15 </t>
  </si>
  <si>
    <t>„Erasmus+“ programos 1 pagrindinio veiksmo bendrojo ugdymo mobilumo projektas</t>
  </si>
  <si>
    <t>006-01-03-6.1.3.16</t>
  </si>
  <si>
    <t>Visos dienos mokyklos paslaugų prieinamumo didinimas</t>
  </si>
  <si>
    <t xml:space="preserve">007-01-01 (T)*
</t>
  </si>
  <si>
    <t>Uždavinys: Vykdyti teritorinį, strateginį planavimą</t>
  </si>
  <si>
    <t>007-01-01-7.1.1.02 (TP)</t>
  </si>
  <si>
    <t>Architektūros ir urbanistikos idėjų konkursų organizavimas ir kūrybinių dirbtuvių  paruošiamųjų projektų, techninių projektų atlikimas</t>
  </si>
  <si>
    <t>3.5.2.4</t>
  </si>
  <si>
    <t>007-01-01-7.1.1.03 (TP)</t>
  </si>
  <si>
    <t>Iniciatyvų vizualizavimas (projektinis ir fizinis)</t>
  </si>
  <si>
    <t>007-01-01-7.1.1.05 (TP)</t>
  </si>
  <si>
    <t>Savivaldybės nuosavybės teise priklausančio turto nuomos lėšų naudojimas</t>
  </si>
  <si>
    <t>007-01-01-7.1.1.06 (TP)</t>
  </si>
  <si>
    <t>Teritorijų planavimo 
dokumentų rengimas, užtikrinant tvarią plėtrą</t>
  </si>
  <si>
    <t>3.5.2.2</t>
  </si>
  <si>
    <t>007-01-01-7.1.2.01 (TP)</t>
  </si>
  <si>
    <t>Specialiųjų paminklotvarkos, kultūros vertybių apsaugos planų rengimas, kultūros paveldo objektų tyrimai, ekspertinis vertinimas</t>
  </si>
  <si>
    <t>007-01-01-7.1.2.03 (TP)</t>
  </si>
  <si>
    <t>Inžinerinės infrastruktūros, susisiekimo komunikacijų specialiųjų planų rengimas</t>
  </si>
  <si>
    <t>007-01-01-7.1.2.04 (TP)</t>
  </si>
  <si>
    <t>Žaliosios infrastruktūros plėtra urbanizuotoje aplinkoje Anykščiuose</t>
  </si>
  <si>
    <t>007-01-01-7.1.2.11 (TP)</t>
  </si>
  <si>
    <t xml:space="preserve">Teritorijų detaliųjų planų parengimas </t>
  </si>
  <si>
    <t>007-01-01-7.1.2.12 (TP)</t>
  </si>
  <si>
    <t>Teritorijų bendrųjų planų parengimas</t>
  </si>
  <si>
    <t>007-01-01-7.1.2.13 (TP)</t>
  </si>
  <si>
    <t>Teritorijų planavimo dokumentų, reikalingų Anykščių miestui suteikti kurorto statusą, parengimas</t>
  </si>
  <si>
    <t>007-01-01-7.1.2.14 (TP)</t>
  </si>
  <si>
    <t>Anykščių rajono kapinių inventorizavimas</t>
  </si>
  <si>
    <t>4.4.1.1</t>
  </si>
  <si>
    <t>007-01-01-7.1.2.15 (PP)</t>
  </si>
  <si>
    <t>Žaliosios infrastruktūros plėtra urbanizuotoje aplinkoje Anykščiuose (I etapas)</t>
  </si>
  <si>
    <t xml:space="preserve">008-01-01 (T)*
</t>
  </si>
  <si>
    <t>Uždavinys: Gerinti Savivaldybės viešojo ūkio paslaugų kokybę ir infrastruktūrą</t>
  </si>
  <si>
    <t>008-01-01-8.1.1.01 (TP)***</t>
  </si>
  <si>
    <t>Priemonė:  Anykščių miesto gatvių ir teritorijų apšvietimo tinklų ir  šviesoforų remontas bei rekonstrukcija</t>
  </si>
  <si>
    <t>4.2.2.8.</t>
  </si>
  <si>
    <t>008-01-01-8.1.1.02 (TP)</t>
  </si>
  <si>
    <t>Seniūnijų gatvių ir teritorijų apšvietimo tinklų rekonstrukcija ir plėtra</t>
  </si>
  <si>
    <t>008-01-01-8.1.1.03 (TP)</t>
  </si>
  <si>
    <t>Viešųjų teritorijų apšvietimas Anykščių rajono seniūnijose</t>
  </si>
  <si>
    <t>008-01-01-8.1.1.04 (TP)</t>
  </si>
  <si>
    <t>Viešųjų teritorijų apšvietimas Anykščių mieste</t>
  </si>
  <si>
    <t>008-01-01-8.1.2.04 (TP)</t>
  </si>
  <si>
    <t xml:space="preserve">Daugiabučių namų atnaujinimas </t>
  </si>
  <si>
    <t>4.2.2.1.</t>
  </si>
  <si>
    <t>2. Kitos lėšos</t>
  </si>
  <si>
    <t>008-01-01-8.1.2.06 (TP)</t>
  </si>
  <si>
    <t xml:space="preserve"> Statinių naudojimo priežiūra</t>
  </si>
  <si>
    <t xml:space="preserve">008-01-02 (T)*
</t>
  </si>
  <si>
    <t>Uždavinys: Atnaujinti ir plėsti vandens tiekimo ir nuotekų tvarkymo infrastruktūrą</t>
  </si>
  <si>
    <t>008-01-02-8.1.3.21 (TP)</t>
  </si>
  <si>
    <t xml:space="preserve"> Priemonė: Vandens gerinimo, geležies šalinimo sistemų įrengimas Anykščių rajono gyvenvietėse</t>
  </si>
  <si>
    <t>4.2.1.1.</t>
  </si>
  <si>
    <t>008-01-02-8.1.3.25 (TP)</t>
  </si>
  <si>
    <t xml:space="preserve"> Vandentiekio ir nuotekų tinklų renovacija </t>
  </si>
  <si>
    <t>4.2.1.2.</t>
  </si>
  <si>
    <t xml:space="preserve">008-01-03 (T)*
</t>
  </si>
  <si>
    <t>Uždavinys:  Užtikrinti gamtinės aplinkos apsaugą ir efektyvų atliekų tvarkymą</t>
  </si>
  <si>
    <t>008-01-03-8.1.3.30 (TP)</t>
  </si>
  <si>
    <t>Beglobių ir bešeimininkių gyvūnų gaudymas, transportavimas, globa, karantinavimas  ir kastravimas, sterilizavimas</t>
  </si>
  <si>
    <t>4.4.1.2.</t>
  </si>
  <si>
    <t>008-01-03-8.1.3.31 (TP)</t>
  </si>
  <si>
    <t>Mąstysenos pokytis nuo vienkartinių prie žiedinių ar daugkartinio maisto pristatymo pakuočių Baltijos jūros regiono miestuose</t>
  </si>
  <si>
    <t>008-01-03-8.1.3.33 (TP)</t>
  </si>
  <si>
    <t>Darnaus judumo priemonės</t>
  </si>
  <si>
    <t>008-01-03-8.1.4.01 (TP)</t>
  </si>
  <si>
    <t>Aplinkos apsaugos specialusis rėmimas</t>
  </si>
  <si>
    <t>4.3.1.5.</t>
  </si>
  <si>
    <t>008-01-03-8.1.4.02 (TP)</t>
  </si>
  <si>
    <t xml:space="preserve">Naujų nuotekų tinklų įrengimas </t>
  </si>
  <si>
    <t xml:space="preserve"> </t>
  </si>
  <si>
    <t>008-01-03-8.1.4.03 (TP)</t>
  </si>
  <si>
    <t xml:space="preserve"> Atliekų surinkimo Anykščių rajone modernizavimas ir plėtra </t>
  </si>
  <si>
    <t>008-01-03-8.1.4.04 (PP)</t>
  </si>
  <si>
    <t>DGASA aikštelės kartu su daiktų dalijimosi stotele įrengimas bei šių įrenginių eksploatacijai būtinos infrastruktūros sukūrimas Svėdasų sen., Anykščių r.</t>
  </si>
  <si>
    <t>4.3.1.4.</t>
  </si>
  <si>
    <t>008-01-03-8.1.4.05 (PP)</t>
  </si>
  <si>
    <t>Monomineralinio kvarcinio smėlio telkinio rekultivavimas Anykščiuose</t>
  </si>
  <si>
    <t>4.3.2.4.</t>
  </si>
  <si>
    <t>008-01-03-8.1.4.06 (PP)</t>
  </si>
  <si>
    <t>Anykščių miesto vandens ruošimo, tiekimo ir
gerinimo įrenginių rekonstrukcija bei plėtra</t>
  </si>
  <si>
    <t>008-01-03-8.1.4.08 (PP)</t>
  </si>
  <si>
    <t>DGASA aikštelės kartu su daiktų dalijimosi stotele įrengimas bei šių įrenginių eksploatacijai būtinos infrastruktūros sukūrimas Troškūnų sen., Anykščių r.</t>
  </si>
  <si>
    <t xml:space="preserve">008-01-04 (T)*
</t>
  </si>
  <si>
    <t>Uždavinys: Atnaujinti ir plėsti susisiekimo infrastruktūrą, modernizuoti eismo organizavimo sistemą</t>
  </si>
  <si>
    <t>008-01-04-8.1.5.04 (TP)</t>
  </si>
  <si>
    <t>Priemonė:  A. Vienuolio g. Anykščių mieste rekonstravimo projekto pirkimas</t>
  </si>
  <si>
    <t>008-01-04-8.1.5.05 (TP)</t>
  </si>
  <si>
    <t xml:space="preserve"> Troškūnų g. Anykščių mieste rekonstrukcija</t>
  </si>
  <si>
    <t>008-01-04-8.1.5.07 (TP)</t>
  </si>
  <si>
    <t>Vietinės reikšmės kelių ir gatvių bei jų priklausinių priežiūra Anykščių rajono seniūnijose</t>
  </si>
  <si>
    <t>4.4.1.3.</t>
  </si>
  <si>
    <t>008-01-04-8.1.5.08 (TP)</t>
  </si>
  <si>
    <t>Anykščių rajono savivaldybės vietinės reikšmės kelių ir gatvių remontas ir rekonstrukcija</t>
  </si>
  <si>
    <t>008-01-04-8.1.5.12 (TP)</t>
  </si>
  <si>
    <t xml:space="preserve"> Mirusiųjų transportavimas</t>
  </si>
  <si>
    <t>008-01-04-8.1.5.13 (TP)</t>
  </si>
  <si>
    <t xml:space="preserve"> Eismo saugumo komisijos vykdomų priemonių finansavimas</t>
  </si>
  <si>
    <t>008-01-04-8.1.5.16 (TP)</t>
  </si>
  <si>
    <t xml:space="preserve">Anykščių miesto gatvių bei jų priklausinių priežiūra </t>
  </si>
  <si>
    <t>008-01-04-8.1.5.21 (TP)</t>
  </si>
  <si>
    <t xml:space="preserve">Alternatyvių transporto priemonių plėtros tinklas, veiklos vystymas </t>
  </si>
  <si>
    <t>008-01-04-8.1.6.04 (TP)</t>
  </si>
  <si>
    <t xml:space="preserve"> Bešeimininkio (neturinčio šeimininko) artezinių gręžinių likvidavimas </t>
  </si>
  <si>
    <t>008-01-04-8.1.6.05 (TP)</t>
  </si>
  <si>
    <t xml:space="preserve"> Prižiūrimų objektų remontas ir plėtra  </t>
  </si>
  <si>
    <t>008-01-04-8.1.6.06 (TP)</t>
  </si>
  <si>
    <t>Prižiūrimos bendro naudojimo teritorijos seniūnijose</t>
  </si>
  <si>
    <t>008-01-04-8.1.6.07 (TP)</t>
  </si>
  <si>
    <t xml:space="preserve"> Prižiūrimos bendro naudojimo teritorijos Anykščių mieste</t>
  </si>
  <si>
    <t>008-01-04-8.1.6.09 (TP)</t>
  </si>
  <si>
    <t xml:space="preserve">Anykščių miesto viešųjų erdvių sistemos pertvarkymas (III etapas) (kvartalinė renovacija, kompleksinis daugiabučių gyvenamųjų namų kvartalų kiemų - želdinių, dangų, mažosios architektūros elementų sutvarkymas) </t>
  </si>
  <si>
    <t>008-01-04-8.1.6.10 (TP)</t>
  </si>
  <si>
    <t xml:space="preserve">Anykščių miesto viešųjų erdvių sistemos pertvarkymas (II etapas) (miesto apžvalgos aikštelės ir pėsčiųjų - dviračių tako Šventosios upės dešiniajame krante, apjungiant su upės kairiojo kranto viešąja infrastruktūra, įrengimas) </t>
  </si>
  <si>
    <t>008-01-04-8.1.6.11 (TP)</t>
  </si>
  <si>
    <t xml:space="preserve"> Atsinaujinančių energijos išteklių (saulės) panaudojimas Anykščių rajono savivaldybės administracijos pastate, J. Biliūno g. 23, Anykščiai </t>
  </si>
  <si>
    <t>008-01-04-8.1.6.12 (TP)</t>
  </si>
  <si>
    <t xml:space="preserve"> Atsinaujinančių energijos išteklių (saulės) panaudojimas visuomeninės paskirties pastatuose</t>
  </si>
  <si>
    <t>4.2.2.2.</t>
  </si>
  <si>
    <t>008-01-04-8.1.6.13 (TP)</t>
  </si>
  <si>
    <t xml:space="preserve">Atsinaujinančių energijos išteklių (saulės) panaudojimas Anykščių miesto gatvių apšvietimui </t>
  </si>
  <si>
    <t>008-01-04-8.1.6.14 (TP)</t>
  </si>
  <si>
    <t xml:space="preserve">Aplinkos taršos mažinimo ir vietinių atsinaujinančių energijos šaltinių panaudojimas </t>
  </si>
  <si>
    <t>4.2.2.3.</t>
  </si>
  <si>
    <t xml:space="preserve">008-01-04-8.1.6.16 </t>
  </si>
  <si>
    <t xml:space="preserve">Pėsčiųjų-dviračių tako, jungiančio viešojo turizmo, aktyvaus poilsio ir sveikatingumo taką Šventosios upės kairiajame krante ir pėsčiųjų-dviračių takus, esančius Anykščių menų inkubatoriaus teritorijoje, statybos darbai </t>
  </si>
  <si>
    <t>008-01-04-8.1.6.18 (TP)</t>
  </si>
  <si>
    <t>Anykščių miesto centrinės dalies kompleksinis daugiabučių gyvenamųjų namų kvartalų kiemų - želdinių, dangų, mažosios architektūros elementų sutvarkymas</t>
  </si>
  <si>
    <t>008-01-04-8.1.6.19 (PP)</t>
  </si>
  <si>
    <t xml:space="preserve">Ežerų pritaikymas lankymui Anykščių rajono savivaldybėje </t>
  </si>
  <si>
    <t>008-01-04-8.1.6.20 (PP)</t>
  </si>
  <si>
    <t>Šventosios upės slėnio pritaikymas lankymui Anykščiuose</t>
  </si>
  <si>
    <t xml:space="preserve">009-01-01 (T)*
</t>
  </si>
  <si>
    <t>Uždavinys: Didinti Savivaldybės valdymo ir veiklos efektyvumą, gerinti teikiamų viešųjų paslaugų kokybę</t>
  </si>
  <si>
    <t>009-01-01-9.1.1.01 (TP)***</t>
  </si>
  <si>
    <t>Priemonė:  Klientų aptarnavimo kokybės gerinimas</t>
  </si>
  <si>
    <t>3.5.5.3.</t>
  </si>
  <si>
    <t>009-01-01-9.1.1.03 (TP)</t>
  </si>
  <si>
    <t xml:space="preserve"> IT Sistemų tobulinimas ir plėtra</t>
  </si>
  <si>
    <t>3.5.5.4, 3.5.5.7.</t>
  </si>
  <si>
    <t>009-01-01-9.1.1.04 (TP)</t>
  </si>
  <si>
    <t>Debesijos, Hostingo ir kitos IT paslaugos</t>
  </si>
  <si>
    <t>3.5.5.4.</t>
  </si>
  <si>
    <t>009-01-01-9.1.1.05 (TP)</t>
  </si>
  <si>
    <t>GIS sistemos plėtra</t>
  </si>
  <si>
    <t>009-01-01-9.1.1.06 (TP)</t>
  </si>
  <si>
    <t>Savivaldybės interneto svetainės priežiūra</t>
  </si>
  <si>
    <t>009-01-01-9.1.1.07 (TP)</t>
  </si>
  <si>
    <t>Kompiuterinės ir programinės įrangos atnaujinimas</t>
  </si>
  <si>
    <t>009-01-01-9.1.1.08 (TP)</t>
  </si>
  <si>
    <t>Savivaldybės administracijos pastatų ir patalpų remontas</t>
  </si>
  <si>
    <t>3.5.5.11.</t>
  </si>
  <si>
    <t>009-01-01-9.1.1.09 (TP)</t>
  </si>
  <si>
    <t>Pastato K. Ladigos g. 1, Anykščių m., dalies patalpų rekonstrukcija</t>
  </si>
  <si>
    <t>009-01-01-9.1.1.11 (TP)</t>
  </si>
  <si>
    <t xml:space="preserve">Mero  rezervas </t>
  </si>
  <si>
    <t>009-01-01-9.1.2.01 (TP)</t>
  </si>
  <si>
    <t xml:space="preserve">Administracijos veiklos išlaidos </t>
  </si>
  <si>
    <t>3.5.5.1.</t>
  </si>
  <si>
    <t>009-01-01-9.1.2.02 (TP)</t>
  </si>
  <si>
    <t xml:space="preserve"> Seniūnijų valdymas</t>
  </si>
  <si>
    <t>009-01-01-9.1.2.03 (TP)</t>
  </si>
  <si>
    <t>Tarybos narių, mero, mero pavaduotojo ir mero patarėjų veiklos išlaidos</t>
  </si>
  <si>
    <t>009-01-01-9.1.2.04 (TP)</t>
  </si>
  <si>
    <t xml:space="preserve"> Savivaldybės kontrolės ir audito tarnybos veiklos išlaidos</t>
  </si>
  <si>
    <t>009-01-01-9.1.2.05 (TP)</t>
  </si>
  <si>
    <t xml:space="preserve">Nario mokestis </t>
  </si>
  <si>
    <t>009-01-01-9.1.2.06 (TP)</t>
  </si>
  <si>
    <t xml:space="preserve"> Paskolų grąžinimas</t>
  </si>
  <si>
    <t>009-01-01-9.1.2.07 (TP)</t>
  </si>
  <si>
    <t>Palūkanų už paskolas mokėjimas</t>
  </si>
  <si>
    <t>009-01-01-9.1.2.08 (TP)</t>
  </si>
  <si>
    <t xml:space="preserve">Savivaldybei priklausančių patalpų, kuriose apgyvendinti karo pabėgėliai, išlaikymas </t>
  </si>
  <si>
    <t xml:space="preserve">009-01-02 (T)*
</t>
  </si>
  <si>
    <t>Uždavinys: Vykdyti savivaldybei pavestas viešąsias funkcijas</t>
  </si>
  <si>
    <t>009-01-02-9.1.2.09 (TP)</t>
  </si>
  <si>
    <t>Priemonė: Gyventojų registro tvarkymas ir duomenų valstybės registrui teikimas</t>
  </si>
  <si>
    <t>009-01-02-9.1.2.10 (TP)</t>
  </si>
  <si>
    <t>Duomenų teikimas valstybės suteiktos pagalbos registrui</t>
  </si>
  <si>
    <t>3.5.5.10.</t>
  </si>
  <si>
    <t>009-01-02-9.1.2.13 (TP)</t>
  </si>
  <si>
    <t>Valstybinės kalbos vartojimo ir taisyklingumo kontrolė</t>
  </si>
  <si>
    <t>009-01-02-9.1.2.14 (TP)</t>
  </si>
  <si>
    <t>Civilinės būklės aktų registravimas</t>
  </si>
  <si>
    <t>009-01-02-9.1.2.16 (TP)</t>
  </si>
  <si>
    <t>Gyvenamosios vietos deklaravimas</t>
  </si>
  <si>
    <t>009-01-02-9.1.2.17 (TP)</t>
  </si>
  <si>
    <t>Mobilizacijos administravimas</t>
  </si>
  <si>
    <t>009-01-02-9.1.2.18 (TP)</t>
  </si>
  <si>
    <t>Civilinės saugos organizavimas</t>
  </si>
  <si>
    <t>009-01-02-9.1.2.19 (TP)</t>
  </si>
  <si>
    <t>Nuosavybės teisių atkūrimo ir valstybės garantijų piliečiams vykdymas</t>
  </si>
  <si>
    <t>009-01-02-9.1.2.20 (TP)</t>
  </si>
  <si>
    <t>Priešgaisrinių tarnybų organizavimas</t>
  </si>
  <si>
    <t>009-01-02-9.1.2.21 (TP)</t>
  </si>
  <si>
    <t>Archyvinių dokumentų tvarkymas, duomenų saugojimas</t>
  </si>
  <si>
    <t>009-01-02-9.1.2.22 (TP)</t>
  </si>
  <si>
    <t>Dalininko įnašo ir (ar) įstatinio kapitalo didinimas</t>
  </si>
  <si>
    <t>009-01-02-9.1.2.23 (TP)</t>
  </si>
  <si>
    <t xml:space="preserve">Gyventojų saugumo stiprinimas </t>
  </si>
  <si>
    <t>009-01-02-9.1.2.24 (TP)</t>
  </si>
  <si>
    <t>Seniūnaičių veiklos išlaidos</t>
  </si>
  <si>
    <t>009-01-02-9.1.3.05 (TP)</t>
  </si>
  <si>
    <t>Savivaldybės vidaus administravimo ir veiklos valdymo gerinimas</t>
  </si>
  <si>
    <t>009-01-02-9.1.3.06 (TP)</t>
  </si>
  <si>
    <t>Administracinės naštos mažinimo priemonių įgyvendinimas</t>
  </si>
  <si>
    <t>3.5.5.9.</t>
  </si>
  <si>
    <t>009-01-02-9.1.3.07 (TP)</t>
  </si>
  <si>
    <t>Lygių galimybių principų įgyvendinimas savivaldybėje ir jos įstaigose</t>
  </si>
  <si>
    <t>3.5.5.2.</t>
  </si>
  <si>
    <t>009-01-02-9.1.3.09 (TP)</t>
  </si>
  <si>
    <t xml:space="preserve">Bendrų viešojo sektoriaus finansų  valdymo informacinių sistemų įdiegimas </t>
  </si>
  <si>
    <t>3.5.5.12.</t>
  </si>
  <si>
    <t>009-01-02-9.1.3.10 (TP)</t>
  </si>
  <si>
    <t xml:space="preserve">Gaisrų prevencijos programa </t>
  </si>
  <si>
    <t>3.4.1.2.</t>
  </si>
  <si>
    <t>009-01-02-9.1.3.11 (TP)</t>
  </si>
  <si>
    <t>Humanitarinė pagalba</t>
  </si>
  <si>
    <t>009-01-02-9.1.3.12 (TP)</t>
  </si>
  <si>
    <t>Korupcijos prevencijos priemonių įgyvendinimas</t>
  </si>
  <si>
    <t>3.5.5.8.</t>
  </si>
  <si>
    <t xml:space="preserve">009-01-02-9.1.3.13 </t>
  </si>
  <si>
    <t>Kolektyvinės apsaugos statinių aprūpinimas</t>
  </si>
  <si>
    <t xml:space="preserve">009-01-02-9.1.3.14 </t>
  </si>
  <si>
    <t>Priedangų modernizavimas</t>
  </si>
  <si>
    <r>
      <rPr>
        <b/>
        <sz val="10"/>
        <color theme="1"/>
        <rFont val="Times New Roman"/>
        <family val="1"/>
        <charset val="186"/>
      </rPr>
      <t xml:space="preserve">Iš jo:
1.1. savivaldybės biudžeto lėšos (nuosavos, be ankstesnių metų likučio): 
</t>
    </r>
    <r>
      <rPr>
        <i/>
        <sz val="10"/>
        <color theme="1"/>
        <rFont val="Times New Roman"/>
        <family val="1"/>
        <charset val="186"/>
      </rPr>
      <t>Savivaldybės biudžeto lėšos</t>
    </r>
    <r>
      <rPr>
        <i/>
        <sz val="10"/>
        <color rgb="FFFF0000"/>
        <rFont val="Times New Roman"/>
        <family val="1"/>
        <charset val="186"/>
      </rPr>
      <t xml:space="preserve"> SB </t>
    </r>
    <r>
      <rPr>
        <i/>
        <sz val="10"/>
        <color theme="1"/>
        <rFont val="Times New Roman"/>
        <family val="1"/>
        <charset val="186"/>
      </rPr>
      <t xml:space="preserve">                                       Savivaldybės biudžeto lėšos ES finansinės paramos projektų bendrajam finansavimui </t>
    </r>
    <r>
      <rPr>
        <i/>
        <sz val="10"/>
        <color rgb="FFFF0000"/>
        <rFont val="Times New Roman"/>
        <family val="1"/>
        <charset val="186"/>
      </rPr>
      <t>ES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                                                                       Savivaldybės aplinkos apsaugos rėmimo specialiosios programos lėšos </t>
    </r>
    <r>
      <rPr>
        <i/>
        <sz val="10"/>
        <color rgb="FFFF0000"/>
        <rFont val="Times New Roman"/>
        <family val="1"/>
        <charset val="186"/>
      </rPr>
      <t>SB(AA)</t>
    </r>
    <r>
      <rPr>
        <i/>
        <sz val="10"/>
        <color theme="1"/>
        <rFont val="Times New Roman"/>
        <family val="1"/>
        <charset val="186"/>
      </rPr>
      <t xml:space="preserve">
Lėšos piniginei socialinei paramai </t>
    </r>
    <r>
      <rPr>
        <i/>
        <sz val="10"/>
        <color rgb="FFFF0000"/>
        <rFont val="Times New Roman"/>
        <family val="1"/>
        <charset val="186"/>
      </rPr>
      <t>SB(VB)</t>
    </r>
    <r>
      <rPr>
        <i/>
        <sz val="10"/>
        <color theme="1"/>
        <rFont val="Times New Roman"/>
        <family val="1"/>
        <charset val="186"/>
      </rPr>
      <t xml:space="preserve">
</t>
    </r>
    <r>
      <rPr>
        <sz val="10"/>
        <color theme="1"/>
        <rFont val="Times New Roman"/>
        <family val="1"/>
        <charset val="186"/>
      </rPr>
      <t xml:space="preserve">
</t>
    </r>
  </si>
  <si>
    <r>
      <rPr>
        <b/>
        <sz val="10"/>
        <color theme="1"/>
        <rFont val="Times New Roman"/>
        <family val="1"/>
        <charset val="186"/>
      </rPr>
      <t xml:space="preserve">1.2. Lietuvos Respublikos valstybės biudžeto dotacijos: </t>
    </r>
    <r>
      <rPr>
        <sz val="10"/>
        <color theme="1"/>
        <rFont val="Times New Roman"/>
        <family val="1"/>
        <charset val="186"/>
      </rPr>
      <t xml:space="preserve">
</t>
    </r>
    <r>
      <rPr>
        <i/>
        <sz val="10"/>
        <color theme="1"/>
        <rFont val="Times New Roman"/>
        <family val="1"/>
        <charset val="186"/>
      </rPr>
      <t xml:space="preserve">Lėšos valstybinės funkcijoms atlikti </t>
    </r>
    <r>
      <rPr>
        <i/>
        <sz val="10"/>
        <color rgb="FFFF0000"/>
        <rFont val="Times New Roman"/>
        <family val="1"/>
        <charset val="186"/>
      </rPr>
      <t>VB</t>
    </r>
    <r>
      <rPr>
        <i/>
        <sz val="10"/>
        <color theme="1"/>
        <rFont val="Times New Roman"/>
        <family val="1"/>
        <charset val="186"/>
      </rPr>
      <t xml:space="preserve">                       Valstybės biudžeto lėšos </t>
    </r>
    <r>
      <rPr>
        <i/>
        <sz val="10"/>
        <color rgb="FFFF0000"/>
        <rFont val="Times New Roman"/>
        <family val="1"/>
        <charset val="186"/>
      </rPr>
      <t>VB</t>
    </r>
    <r>
      <rPr>
        <i/>
        <sz val="10"/>
        <color theme="1"/>
        <rFont val="Times New Roman"/>
        <family val="1"/>
        <charset val="186"/>
      </rPr>
      <t xml:space="preserve">                                      Valstybės biudžeto tikslinės paskirties lėšos SB(</t>
    </r>
    <r>
      <rPr>
        <i/>
        <sz val="10"/>
        <color rgb="FFFF0000"/>
        <rFont val="Times New Roman"/>
        <family val="1"/>
        <charset val="186"/>
      </rPr>
      <t xml:space="preserve">VB) 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Mokymo lėšos </t>
    </r>
    <r>
      <rPr>
        <i/>
        <sz val="10"/>
        <color rgb="FFFF0000"/>
        <rFont val="Times New Roman"/>
        <family val="1"/>
        <charset val="186"/>
      </rPr>
      <t xml:space="preserve">SB(MK) 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                                         Dotacijos iš VIPA ES projektams finansuoti </t>
    </r>
    <r>
      <rPr>
        <i/>
        <sz val="10"/>
        <color rgb="FFFF0000"/>
        <rFont val="Times New Roman"/>
        <family val="1"/>
        <charset val="186"/>
      </rPr>
      <t>VB</t>
    </r>
    <r>
      <rPr>
        <i/>
        <sz val="10"/>
        <color theme="1"/>
        <rFont val="Times New Roman"/>
        <family val="1"/>
        <charset val="186"/>
      </rPr>
      <t xml:space="preserve"> Valstybės lėšos Kelių direkcija </t>
    </r>
    <r>
      <rPr>
        <i/>
        <sz val="10"/>
        <color rgb="FFFF0000"/>
        <rFont val="Times New Roman"/>
        <family val="1"/>
        <charset val="186"/>
      </rPr>
      <t>SB(KPP)</t>
    </r>
    <r>
      <rPr>
        <sz val="10"/>
        <color theme="1"/>
        <rFont val="Times New Roman"/>
        <family val="1"/>
        <charset val="186"/>
      </rPr>
      <t xml:space="preserve">
</t>
    </r>
  </si>
  <si>
    <r>
      <rPr>
        <b/>
        <sz val="10"/>
        <color theme="1"/>
        <rFont val="Times New Roman"/>
        <family val="1"/>
        <charset val="186"/>
      </rPr>
      <t>1.3. pajamų įmokos ir kitos pajamos:</t>
    </r>
    <r>
      <rPr>
        <sz val="10"/>
        <color theme="1"/>
        <rFont val="Times New Roman"/>
        <family val="1"/>
        <charset val="186"/>
      </rPr>
      <t xml:space="preserve">
</t>
    </r>
    <r>
      <rPr>
        <i/>
        <sz val="10"/>
        <color theme="1"/>
        <rFont val="Times New Roman"/>
        <family val="1"/>
        <charset val="186"/>
      </rPr>
      <t xml:space="preserve">Spec.progr.lėšos (pajamos už turto nuomą) </t>
    </r>
    <r>
      <rPr>
        <i/>
        <sz val="10"/>
        <color rgb="FFFF0000"/>
        <rFont val="Times New Roman"/>
        <family val="1"/>
        <charset val="186"/>
      </rPr>
      <t xml:space="preserve">SB(S) 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                                                                    Specialiosios programos lėšos (pajamos už teikiamas paslaugas) </t>
    </r>
    <r>
      <rPr>
        <i/>
        <sz val="10"/>
        <color rgb="FFFF0000"/>
        <rFont val="Times New Roman"/>
        <family val="1"/>
        <charset val="186"/>
      </rPr>
      <t xml:space="preserve">SB(S)   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</t>
    </r>
  </si>
  <si>
    <r>
      <rPr>
        <b/>
        <sz val="10"/>
        <color theme="1"/>
        <rFont val="Times New Roman"/>
        <family val="1"/>
        <charset val="186"/>
      </rPr>
      <t xml:space="preserve">1.4. Europos Sąjungos ir kitos tarptautinės finansinės paramos lėšos:  </t>
    </r>
    <r>
      <rPr>
        <sz val="10"/>
        <color theme="1"/>
        <rFont val="Times New Roman"/>
        <family val="1"/>
        <charset val="186"/>
      </rPr>
      <t xml:space="preserve">                                                                            Europos Sąjungos paramos lėšos (IŽDAS) </t>
    </r>
    <r>
      <rPr>
        <sz val="10"/>
        <color rgb="FFFF0000"/>
        <rFont val="Times New Roman"/>
        <family val="1"/>
        <charset val="186"/>
      </rPr>
      <t>ES</t>
    </r>
    <r>
      <rPr>
        <sz val="10"/>
        <color theme="1"/>
        <rFont val="Times New Roman"/>
        <family val="1"/>
        <charset val="186"/>
      </rPr>
      <t xml:space="preserve">                        
Europos Sąjungos lėšų projektams (Iždas) </t>
    </r>
    <r>
      <rPr>
        <sz val="10"/>
        <color rgb="FFFF0000"/>
        <rFont val="Times New Roman"/>
        <family val="1"/>
        <charset val="186"/>
      </rPr>
      <t>ES</t>
    </r>
  </si>
  <si>
    <r>
      <rPr>
        <b/>
        <sz val="10"/>
        <color theme="1"/>
        <rFont val="Times New Roman"/>
        <family val="1"/>
        <charset val="186"/>
      </rPr>
      <t xml:space="preserve">1.5. skolintos lėšos: </t>
    </r>
    <r>
      <rPr>
        <sz val="10"/>
        <color theme="1"/>
        <rFont val="Times New Roman"/>
        <family val="1"/>
        <charset val="186"/>
      </rPr>
      <t xml:space="preserve">
</t>
    </r>
    <r>
      <rPr>
        <i/>
        <sz val="10"/>
        <color theme="1"/>
        <rFont val="Times New Roman"/>
        <family val="1"/>
        <charset val="186"/>
      </rPr>
      <t xml:space="preserve">Paskolos lėšos </t>
    </r>
  </si>
  <si>
    <r>
      <rPr>
        <b/>
        <sz val="10"/>
        <color theme="1"/>
        <rFont val="Times New Roman"/>
        <family val="1"/>
        <charset val="186"/>
      </rPr>
      <t>1.6. ankstesnių metų likučiai:</t>
    </r>
    <r>
      <rPr>
        <sz val="10"/>
        <color theme="1"/>
        <rFont val="Times New Roman"/>
        <family val="1"/>
        <charset val="186"/>
      </rPr>
      <t xml:space="preserve">
</t>
    </r>
  </si>
  <si>
    <r>
      <rPr>
        <b/>
        <sz val="10"/>
        <color theme="1"/>
        <rFont val="Times New Roman"/>
        <family val="1"/>
        <charset val="186"/>
      </rPr>
      <t>2. Kiti šaltiniai (Europos Sąjungos finansinė parama projektams įgyvendinti ir kitos teisėtai gautos lėšos, nurodant atskirus šaltinius):</t>
    </r>
    <r>
      <rPr>
        <sz val="10"/>
        <color theme="1"/>
        <rFont val="Times New Roman"/>
        <family val="1"/>
        <charset val="186"/>
      </rPr>
      <t xml:space="preserve">
</t>
    </r>
    <r>
      <rPr>
        <i/>
        <sz val="10"/>
        <color theme="1"/>
        <rFont val="Times New Roman"/>
        <family val="1"/>
        <charset val="186"/>
      </rPr>
      <t>Kiti finansavimo šaltiniai PL                                                                                                                                                                                                                                Europos Sąjungos paramos lėšos  (ne IŽDO lėšos) ES</t>
    </r>
  </si>
  <si>
    <t>001-01-02-1.1.4.08</t>
  </si>
  <si>
    <t>Pasirengimas dainų ir šokių šventėms</t>
  </si>
  <si>
    <t>001-01-02-1.2.1.02</t>
  </si>
  <si>
    <t>Etninės kultūros plėtra</t>
  </si>
  <si>
    <t>005-01-02-5.1.1.13 (TP)</t>
  </si>
  <si>
    <t>005-01-02-5.1.2.01 (TP)</t>
  </si>
  <si>
    <t>005-01-02-5.1.2.02 (TP)</t>
  </si>
  <si>
    <t>005-01-02-5.1.2.03 (TP)</t>
  </si>
  <si>
    <t>005-01-02-5.1.2.04 (TP)</t>
  </si>
  <si>
    <t>005-01-02-5.1.2.06 (TP)</t>
  </si>
  <si>
    <t>005-01-02-5.1.2.07 (TP)</t>
  </si>
  <si>
    <t>005-01-02-5.1.2.08 (TP)</t>
  </si>
  <si>
    <t>005-01-02-5.1.3.01 (TP)</t>
  </si>
  <si>
    <t>005-01-02-5.1.3.02 (TP)</t>
  </si>
  <si>
    <t>005-01-02-5.1.3.03 (PP)</t>
  </si>
  <si>
    <t>005-01-02-5.1.4.07 (TP)</t>
  </si>
  <si>
    <t>005-01-02-5.1.4.08 (TP)</t>
  </si>
  <si>
    <t>005-01-02-5.1.4.12 (PP)</t>
  </si>
  <si>
    <t>005-01-02-5.1.4.13 (PP)</t>
  </si>
  <si>
    <t>005-01-02-5.1.4.14</t>
  </si>
  <si>
    <t>005-01-02-5.1.5.01 (TP)</t>
  </si>
  <si>
    <t>005-01-02-5.1.5.03 (TP)</t>
  </si>
  <si>
    <t>005-01-02-5.1.5.04 (TP)</t>
  </si>
  <si>
    <t>005-01-02-5.1.5.05 (TP)</t>
  </si>
  <si>
    <t>005-01-02-5.1.5.06</t>
  </si>
  <si>
    <t>005-01-02-5.1.5.07</t>
  </si>
  <si>
    <t>001-01-04-1.2.1.20</t>
  </si>
  <si>
    <t>Menų pažinimo centras Anykščiuose</t>
  </si>
  <si>
    <t>001-01-04-1.2.1.21</t>
  </si>
  <si>
    <t>Kūrybinių ir kultūrinių industrijų potencialio stiprinimas</t>
  </si>
  <si>
    <t>PATVIRTINTA</t>
  </si>
  <si>
    <t>Anykščių rajono savivaldybės</t>
  </si>
  <si>
    <t>tarybos 2025 m. balandžio  d.</t>
  </si>
  <si>
    <t>sprendimu  Nr. 1-TS-</t>
  </si>
  <si>
    <t>I skyrius. SVP programų uždaviniai, priemonės, asignavimai ir kitos lėšos (tūkst. eurų)</t>
  </si>
  <si>
    <t xml:space="preserve">001 Darnios kurortinės plėtros PROGRAMOS 2025–ŲJŲ METŲ ĮGYVENDINIMO ATASKAITA
                                                                                                                            (programos pavadinimas) </t>
  </si>
  <si>
    <t>002 Kryptingo verslo ir investicijų pritraukimo PROGRAMOS 2025–ŲJŲ METŲ ĮGYVENDINIMO ATASKAITA</t>
  </si>
  <si>
    <t>003 Konkurencingo žemės ūkio ir kaimiškų vietovių vystymo PROGRAMOS 2025–ŲJŲ METŲ ĮGYVENDINIMO ATASKAITA</t>
  </si>
  <si>
    <t>004 Sveikatos apsaugos PROGRAMOS 2025–ŲJŲ METŲ ĮGYVENDINIMO ATASKAITA</t>
  </si>
  <si>
    <t>005 Palankios socialinės aplinkos kūrimo PROGRAMOS 2025–ŲJŲ METŲ ĮGYVENDINIMO ATASKAITA</t>
  </si>
  <si>
    <t>006 Kokybiškos švietimo sistemos kūrimo, sporto skatinimo ir jaunimo užimtumo PROGRAMOS 2025–ŲJŲ METŲ ĮGYVENDINIMO ATASKAITA</t>
  </si>
  <si>
    <t>007 Subalansuotos architektūros ir urbanistinės plėtros PROGRAMOS 2025–ŲJŲ METŲ ĮGYVENDINIMO ATASKAITA</t>
  </si>
  <si>
    <t>008 Savivaldybės objektų priežiūros ir plėtros PROGRAMOS 2025–ŲJŲ METŲ ĮGYVENDINIMO ATASKAITA</t>
  </si>
  <si>
    <t>009 Efektyvaus Savivaldybės valdymo PROGRAMOS 2025–ŲJŲ METŲ ĮGYVENDINIMO ATASKAITA</t>
  </si>
  <si>
    <t>PLANO ĮGYVENDINIMO 2025 METAIS ATASKAITA</t>
  </si>
  <si>
    <t xml:space="preserve">ANYKŠČIŲ RAJONO SAVIVALDYBĖS 2025–2027METŲ STRATEGINIO VEIKLOS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</si>
</sst>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4" x14ac:knownFonts="1">
    <font>
      <sz val="11"/>
      <color theme="1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8"/>
      <color theme="0" tint="-0.34998626667073579"/>
      <name val="Times New Roman"/>
      <family val="1"/>
      <charset val="186"/>
    </font>
    <font>
      <sz val="8"/>
      <color rgb="FF767171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sz val="8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9"/>
      <color rgb="FF767171"/>
      <name val="Times New Roman"/>
      <family val="1"/>
      <charset val="186"/>
    </font>
    <font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10"/>
      <color theme="1"/>
      <name val="Symbol"/>
      <family val="1"/>
      <charset val="2"/>
    </font>
    <font>
      <b/>
      <sz val="10"/>
      <color rgb="FFFF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color rgb="FF00B050"/>
      <name val="Times New Roman"/>
      <family val="1"/>
      <charset val="186"/>
    </font>
    <font>
      <sz val="12"/>
      <color rgb="FF0070C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i/>
      <sz val="10"/>
      <color rgb="FFFF0000"/>
      <name val="Times New Roman"/>
      <family val="1"/>
      <charset val="186"/>
    </font>
    <font>
      <b/>
      <sz val="10"/>
      <color theme="0" tint="-0.34998626667073579"/>
      <name val="Times New Roman"/>
      <family val="1"/>
      <charset val="186"/>
    </font>
    <font>
      <sz val="10"/>
      <color rgb="FF767171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b/>
      <sz val="10"/>
      <color rgb="FF0070C0"/>
      <name val="Times New Roman"/>
      <family val="1"/>
      <charset val="186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sz val="10"/>
      <color rgb="FF242424"/>
      <name val="Times New Roman"/>
      <family val="1"/>
      <charset val="186"/>
    </font>
    <font>
      <sz val="10"/>
      <color theme="4"/>
      <name val="Times New Roman"/>
      <family val="1"/>
      <charset val="186"/>
    </font>
    <font>
      <b/>
      <sz val="10"/>
      <color theme="4"/>
      <name val="Times New Roman"/>
      <family val="1"/>
      <charset val="186"/>
    </font>
    <font>
      <sz val="10"/>
      <color rgb="FF0070C0"/>
      <name val="Times New Roman"/>
      <family val="1"/>
      <charset val="186"/>
    </font>
    <font>
      <sz val="6"/>
      <name val="Arial"/>
      <family val="2"/>
    </font>
    <font>
      <sz val="10"/>
      <name val="Times"/>
    </font>
    <font>
      <sz val="10"/>
      <color theme="1"/>
      <name val="Times"/>
    </font>
    <font>
      <b/>
      <sz val="12"/>
      <color rgb="FF00000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0"/>
      <name val="Times"/>
      <charset val="186"/>
    </font>
    <font>
      <b/>
      <sz val="10"/>
      <name val="Symbol"/>
      <family val="1"/>
      <charset val="186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D8D8D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4" tint="0.79998168889431442"/>
        <bgColor rgb="FFD8D8D8"/>
      </patternFill>
    </fill>
    <fill>
      <patternFill patternType="solid">
        <fgColor theme="7" tint="0.79998168889431442"/>
        <bgColor theme="0"/>
      </patternFill>
    </fill>
    <fill>
      <patternFill patternType="solid">
        <fgColor theme="5" tint="0.79998168889431442"/>
        <bgColor rgb="FFD8D8D8"/>
      </patternFill>
    </fill>
    <fill>
      <patternFill patternType="solid">
        <fgColor theme="5" tint="0.79998168889431442"/>
        <bgColor rgb="FFFFFFFF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FCE4D6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3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  <xf numFmtId="0" fontId="8" fillId="4" borderId="2" xfId="0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11" fillId="3" borderId="0" xfId="0" applyFont="1" applyFill="1" applyAlignment="1">
      <alignment vertical="top" wrapText="1"/>
    </xf>
    <xf numFmtId="0" fontId="11" fillId="3" borderId="0" xfId="0" applyFont="1" applyFill="1" applyAlignment="1">
      <alignment horizontal="center" vertical="top" wrapText="1"/>
    </xf>
    <xf numFmtId="0" fontId="5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 wrapText="1"/>
    </xf>
    <xf numFmtId="4" fontId="3" fillId="5" borderId="1" xfId="0" applyNumberFormat="1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 wrapText="1"/>
    </xf>
    <xf numFmtId="0" fontId="12" fillId="3" borderId="0" xfId="0" applyFont="1" applyFill="1" applyAlignment="1">
      <alignment horizontal="center" vertical="top" wrapText="1"/>
    </xf>
    <xf numFmtId="0" fontId="5" fillId="6" borderId="1" xfId="0" applyFont="1" applyFill="1" applyBorder="1" applyAlignment="1">
      <alignment horizontal="justify" vertical="top" wrapText="1"/>
    </xf>
    <xf numFmtId="0" fontId="3" fillId="6" borderId="1" xfId="0" applyFont="1" applyFill="1" applyBorder="1" applyAlignment="1">
      <alignment vertical="top" wrapText="1"/>
    </xf>
    <xf numFmtId="4" fontId="2" fillId="6" borderId="1" xfId="0" applyNumberFormat="1" applyFont="1" applyFill="1" applyBorder="1" applyAlignment="1">
      <alignment horizontal="center" vertical="top" wrapText="1"/>
    </xf>
    <xf numFmtId="4" fontId="3" fillId="6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4" fontId="2" fillId="0" borderId="1" xfId="0" applyNumberFormat="1" applyFont="1" applyBorder="1" applyAlignment="1">
      <alignment horizontal="center" vertical="top"/>
    </xf>
    <xf numFmtId="4" fontId="2" fillId="3" borderId="2" xfId="0" applyNumberFormat="1" applyFont="1" applyFill="1" applyBorder="1" applyAlignment="1">
      <alignment horizontal="center" vertical="top" wrapText="1"/>
    </xf>
    <xf numFmtId="164" fontId="3" fillId="3" borderId="2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4" fontId="13" fillId="3" borderId="1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7" borderId="4" xfId="0" applyFont="1" applyFill="1" applyBorder="1" applyAlignment="1">
      <alignment vertical="top" wrapText="1"/>
    </xf>
    <xf numFmtId="4" fontId="2" fillId="7" borderId="1" xfId="0" applyNumberFormat="1" applyFont="1" applyFill="1" applyBorder="1" applyAlignment="1">
      <alignment horizontal="center" vertical="top"/>
    </xf>
    <xf numFmtId="0" fontId="5" fillId="6" borderId="4" xfId="0" applyFont="1" applyFill="1" applyBorder="1" applyAlignment="1">
      <alignment horizontal="justify" vertical="top" wrapText="1"/>
    </xf>
    <xf numFmtId="4" fontId="2" fillId="6" borderId="1" xfId="0" applyNumberFormat="1" applyFont="1" applyFill="1" applyBorder="1" applyAlignment="1">
      <alignment horizontal="center" vertical="top"/>
    </xf>
    <xf numFmtId="0" fontId="3" fillId="6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3" borderId="6" xfId="0" applyFont="1" applyFill="1" applyBorder="1" applyAlignment="1">
      <alignment vertical="top" wrapText="1"/>
    </xf>
    <xf numFmtId="0" fontId="2" fillId="8" borderId="1" xfId="0" applyFont="1" applyFill="1" applyBorder="1" applyAlignment="1">
      <alignment vertical="top" wrapText="1"/>
    </xf>
    <xf numFmtId="4" fontId="2" fillId="8" borderId="1" xfId="0" applyNumberFormat="1" applyFont="1" applyFill="1" applyBorder="1" applyAlignment="1">
      <alignment horizontal="center" vertical="top"/>
    </xf>
    <xf numFmtId="4" fontId="13" fillId="8" borderId="1" xfId="0" applyNumberFormat="1" applyFont="1" applyFill="1" applyBorder="1" applyAlignment="1">
      <alignment horizontal="center" vertical="top" wrapText="1"/>
    </xf>
    <xf numFmtId="4" fontId="2" fillId="8" borderId="1" xfId="0" applyNumberFormat="1" applyFont="1" applyFill="1" applyBorder="1" applyAlignment="1">
      <alignment horizontal="center" vertical="top" wrapText="1"/>
    </xf>
    <xf numFmtId="0" fontId="5" fillId="9" borderId="4" xfId="0" applyFont="1" applyFill="1" applyBorder="1" applyAlignment="1">
      <alignment horizontal="justify" vertical="top" wrapText="1"/>
    </xf>
    <xf numFmtId="0" fontId="3" fillId="9" borderId="1" xfId="0" applyFont="1" applyFill="1" applyBorder="1" applyAlignment="1">
      <alignment vertical="top" wrapText="1"/>
    </xf>
    <xf numFmtId="4" fontId="2" fillId="9" borderId="1" xfId="0" applyNumberFormat="1" applyFont="1" applyFill="1" applyBorder="1" applyAlignment="1">
      <alignment horizontal="center" vertical="top"/>
    </xf>
    <xf numFmtId="4" fontId="3" fillId="0" borderId="1" xfId="0" applyNumberFormat="1" applyFont="1" applyBorder="1" applyAlignment="1">
      <alignment horizontal="center" vertical="top" wrapText="1"/>
    </xf>
    <xf numFmtId="0" fontId="3" fillId="5" borderId="6" xfId="0" applyFont="1" applyFill="1" applyBorder="1" applyAlignment="1">
      <alignment vertical="top" wrapText="1"/>
    </xf>
    <xf numFmtId="4" fontId="2" fillId="5" borderId="1" xfId="0" applyNumberFormat="1" applyFont="1" applyFill="1" applyBorder="1" applyAlignment="1">
      <alignment horizontal="center" vertical="top"/>
    </xf>
    <xf numFmtId="4" fontId="13" fillId="5" borderId="1" xfId="0" applyNumberFormat="1" applyFont="1" applyFill="1" applyBorder="1" applyAlignment="1">
      <alignment horizontal="center" vertical="top" wrapText="1"/>
    </xf>
    <xf numFmtId="0" fontId="2" fillId="10" borderId="1" xfId="0" applyFont="1" applyFill="1" applyBorder="1" applyAlignment="1">
      <alignment vertical="top" wrapText="1"/>
    </xf>
    <xf numFmtId="4" fontId="2" fillId="10" borderId="1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4" fontId="2" fillId="6" borderId="6" xfId="0" applyNumberFormat="1" applyFont="1" applyFill="1" applyBorder="1" applyAlignment="1">
      <alignment horizontal="center" vertical="top"/>
    </xf>
    <xf numFmtId="0" fontId="2" fillId="6" borderId="1" xfId="0" applyFont="1" applyFill="1" applyBorder="1" applyAlignment="1">
      <alignment horizontal="center" vertical="top"/>
    </xf>
    <xf numFmtId="4" fontId="2" fillId="2" borderId="6" xfId="0" applyNumberFormat="1" applyFont="1" applyFill="1" applyBorder="1" applyAlignment="1">
      <alignment horizontal="center" vertical="top"/>
    </xf>
    <xf numFmtId="4" fontId="2" fillId="0" borderId="6" xfId="0" applyNumberFormat="1" applyFont="1" applyBorder="1" applyAlignment="1">
      <alignment horizontal="center" vertical="top"/>
    </xf>
    <xf numFmtId="4" fontId="2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/>
    </xf>
    <xf numFmtId="0" fontId="2" fillId="3" borderId="0" xfId="0" applyFont="1" applyFill="1" applyAlignment="1">
      <alignment horizontal="center" vertical="top"/>
    </xf>
    <xf numFmtId="0" fontId="3" fillId="6" borderId="0" xfId="0" applyFont="1" applyFill="1" applyAlignment="1">
      <alignment vertical="top" wrapText="1"/>
    </xf>
    <xf numFmtId="4" fontId="2" fillId="6" borderId="0" xfId="0" applyNumberFormat="1" applyFont="1" applyFill="1" applyAlignment="1">
      <alignment horizontal="center" vertical="top"/>
    </xf>
    <xf numFmtId="4" fontId="13" fillId="0" borderId="1" xfId="0" applyNumberFormat="1" applyFont="1" applyBorder="1" applyAlignment="1">
      <alignment horizontal="center" vertical="top" wrapText="1"/>
    </xf>
    <xf numFmtId="0" fontId="2" fillId="3" borderId="9" xfId="0" applyFont="1" applyFill="1" applyBorder="1" applyAlignment="1">
      <alignment vertical="top" wrapText="1"/>
    </xf>
    <xf numFmtId="4" fontId="2" fillId="0" borderId="9" xfId="0" applyNumberFormat="1" applyFont="1" applyBorder="1" applyAlignment="1">
      <alignment horizontal="center" vertical="top"/>
    </xf>
    <xf numFmtId="4" fontId="13" fillId="3" borderId="4" xfId="0" applyNumberFormat="1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/>
    </xf>
    <xf numFmtId="4" fontId="2" fillId="6" borderId="2" xfId="0" applyNumberFormat="1" applyFont="1" applyFill="1" applyBorder="1" applyAlignment="1">
      <alignment horizontal="center" vertical="top"/>
    </xf>
    <xf numFmtId="4" fontId="2" fillId="0" borderId="4" xfId="0" applyNumberFormat="1" applyFont="1" applyBorder="1" applyAlignment="1">
      <alignment horizontal="center" vertical="top"/>
    </xf>
    <xf numFmtId="0" fontId="2" fillId="11" borderId="1" xfId="0" applyFont="1" applyFill="1" applyBorder="1" applyAlignment="1">
      <alignment vertical="top" wrapText="1"/>
    </xf>
    <xf numFmtId="4" fontId="2" fillId="11" borderId="1" xfId="0" applyNumberFormat="1" applyFont="1" applyFill="1" applyBorder="1" applyAlignment="1">
      <alignment horizontal="center" vertical="top"/>
    </xf>
    <xf numFmtId="4" fontId="2" fillId="12" borderId="1" xfId="0" applyNumberFormat="1" applyFont="1" applyFill="1" applyBorder="1" applyAlignment="1">
      <alignment horizontal="center" vertical="top"/>
    </xf>
    <xf numFmtId="0" fontId="2" fillId="3" borderId="0" xfId="0" applyFont="1" applyFill="1" applyAlignment="1">
      <alignment vertical="top"/>
    </xf>
    <xf numFmtId="0" fontId="3" fillId="3" borderId="4" xfId="0" applyFont="1" applyFill="1" applyBorder="1" applyAlignment="1">
      <alignment vertical="top" wrapText="1"/>
    </xf>
    <xf numFmtId="0" fontId="2" fillId="12" borderId="1" xfId="0" applyFont="1" applyFill="1" applyBorder="1" applyAlignment="1">
      <alignment horizontal="center" vertical="top"/>
    </xf>
    <xf numFmtId="4" fontId="2" fillId="3" borderId="1" xfId="0" applyNumberFormat="1" applyFont="1" applyFill="1" applyBorder="1" applyAlignment="1">
      <alignment horizontal="center" vertical="top"/>
    </xf>
    <xf numFmtId="4" fontId="2" fillId="13" borderId="1" xfId="0" applyNumberFormat="1" applyFont="1" applyFill="1" applyBorder="1" applyAlignment="1">
      <alignment horizontal="center" vertical="top"/>
    </xf>
    <xf numFmtId="0" fontId="3" fillId="3" borderId="2" xfId="0" applyFont="1" applyFill="1" applyBorder="1" applyAlignment="1">
      <alignment vertical="top" wrapText="1"/>
    </xf>
    <xf numFmtId="0" fontId="2" fillId="14" borderId="1" xfId="0" applyFont="1" applyFill="1" applyBorder="1" applyAlignment="1">
      <alignment vertical="top" wrapText="1"/>
    </xf>
    <xf numFmtId="4" fontId="2" fillId="14" borderId="1" xfId="0" applyNumberFormat="1" applyFont="1" applyFill="1" applyBorder="1" applyAlignment="1">
      <alignment horizontal="center" vertical="top"/>
    </xf>
    <xf numFmtId="0" fontId="2" fillId="14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5" fillId="6" borderId="1" xfId="0" applyFont="1" applyFill="1" applyBorder="1" applyAlignment="1">
      <alignment vertical="top" wrapText="1"/>
    </xf>
    <xf numFmtId="0" fontId="5" fillId="6" borderId="1" xfId="0" applyFont="1" applyFill="1" applyBorder="1" applyAlignment="1">
      <alignment horizontal="left" vertical="top" wrapText="1"/>
    </xf>
    <xf numFmtId="4" fontId="13" fillId="6" borderId="1" xfId="0" applyNumberFormat="1" applyFont="1" applyFill="1" applyBorder="1" applyAlignment="1">
      <alignment horizontal="center" vertical="top"/>
    </xf>
    <xf numFmtId="0" fontId="2" fillId="3" borderId="4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2" fillId="3" borderId="12" xfId="0" applyFont="1" applyFill="1" applyBorder="1" applyAlignment="1">
      <alignment vertical="top" wrapText="1"/>
    </xf>
    <xf numFmtId="0" fontId="5" fillId="11" borderId="2" xfId="0" applyFont="1" applyFill="1" applyBorder="1" applyAlignment="1">
      <alignment vertical="top" wrapText="1"/>
    </xf>
    <xf numFmtId="0" fontId="3" fillId="11" borderId="10" xfId="0" applyFont="1" applyFill="1" applyBorder="1" applyAlignment="1">
      <alignment vertical="top" wrapText="1"/>
    </xf>
    <xf numFmtId="4" fontId="14" fillId="11" borderId="1" xfId="0" applyNumberFormat="1" applyFont="1" applyFill="1" applyBorder="1" applyAlignment="1">
      <alignment horizontal="center" vertical="top" wrapText="1"/>
    </xf>
    <xf numFmtId="0" fontId="3" fillId="11" borderId="1" xfId="0" applyFont="1" applyFill="1" applyBorder="1" applyAlignment="1">
      <alignment horizontal="center" vertical="top" wrapText="1"/>
    </xf>
    <xf numFmtId="4" fontId="13" fillId="11" borderId="1" xfId="0" applyNumberFormat="1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top" wrapText="1"/>
    </xf>
    <xf numFmtId="4" fontId="5" fillId="3" borderId="2" xfId="0" applyNumberFormat="1" applyFont="1" applyFill="1" applyBorder="1" applyAlignment="1">
      <alignment horizontal="center" vertical="top" wrapText="1"/>
    </xf>
    <xf numFmtId="0" fontId="3" fillId="11" borderId="1" xfId="0" applyFont="1" applyFill="1" applyBorder="1" applyAlignment="1">
      <alignment horizontal="justify" vertical="center" wrapText="1"/>
    </xf>
    <xf numFmtId="0" fontId="5" fillId="11" borderId="1" xfId="0" applyFont="1" applyFill="1" applyBorder="1" applyAlignment="1">
      <alignment vertical="top" wrapText="1"/>
    </xf>
    <xf numFmtId="4" fontId="2" fillId="11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2" fillId="7" borderId="1" xfId="0" applyFont="1" applyFill="1" applyBorder="1" applyAlignment="1">
      <alignment vertical="top" wrapText="1"/>
    </xf>
    <xf numFmtId="0" fontId="2" fillId="0" borderId="0" xfId="0" applyFont="1" applyAlignment="1">
      <alignment vertical="top" wrapText="1"/>
    </xf>
    <xf numFmtId="4" fontId="2" fillId="0" borderId="0" xfId="0" applyNumberFormat="1" applyFont="1" applyAlignment="1">
      <alignment horizontal="center" vertical="top"/>
    </xf>
    <xf numFmtId="0" fontId="3" fillId="6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3" fillId="8" borderId="1" xfId="0" applyFont="1" applyFill="1" applyBorder="1" applyAlignment="1">
      <alignment horizontal="center" vertical="top" wrapText="1"/>
    </xf>
    <xf numFmtId="0" fontId="2" fillId="11" borderId="10" xfId="0" applyFont="1" applyFill="1" applyBorder="1" applyAlignment="1">
      <alignment vertical="top" wrapText="1"/>
    </xf>
    <xf numFmtId="0" fontId="2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vertical="top" wrapText="1"/>
    </xf>
    <xf numFmtId="0" fontId="2" fillId="11" borderId="1" xfId="0" applyFont="1" applyFill="1" applyBorder="1" applyAlignment="1">
      <alignment horizontal="justify" vertical="center" wrapText="1"/>
    </xf>
    <xf numFmtId="0" fontId="13" fillId="11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center" vertical="top" wrapText="1"/>
    </xf>
    <xf numFmtId="164" fontId="2" fillId="3" borderId="2" xfId="0" applyNumberFormat="1" applyFont="1" applyFill="1" applyBorder="1" applyAlignment="1">
      <alignment horizontal="center" vertical="top" wrapText="1"/>
    </xf>
    <xf numFmtId="4" fontId="19" fillId="3" borderId="0" xfId="0" applyNumberFormat="1" applyFont="1" applyFill="1" applyAlignment="1">
      <alignment vertical="top"/>
    </xf>
    <xf numFmtId="0" fontId="17" fillId="3" borderId="0" xfId="0" applyFont="1" applyFill="1" applyAlignment="1">
      <alignment wrapText="1"/>
    </xf>
    <xf numFmtId="4" fontId="19" fillId="3" borderId="0" xfId="0" applyNumberFormat="1" applyFont="1" applyFill="1"/>
    <xf numFmtId="0" fontId="2" fillId="11" borderId="5" xfId="0" applyFont="1" applyFill="1" applyBorder="1" applyAlignment="1">
      <alignment vertical="top" wrapText="1"/>
    </xf>
    <xf numFmtId="0" fontId="3" fillId="6" borderId="0" xfId="0" applyFont="1" applyFill="1" applyAlignment="1">
      <alignment vertical="top"/>
    </xf>
    <xf numFmtId="0" fontId="2" fillId="3" borderId="1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center" vertical="top" wrapText="1"/>
    </xf>
    <xf numFmtId="0" fontId="19" fillId="3" borderId="0" xfId="0" applyFont="1" applyFill="1" applyAlignment="1">
      <alignment vertical="top"/>
    </xf>
    <xf numFmtId="0" fontId="2" fillId="14" borderId="1" xfId="0" applyFont="1" applyFill="1" applyBorder="1" applyAlignment="1">
      <alignment vertical="top"/>
    </xf>
    <xf numFmtId="4" fontId="13" fillId="14" borderId="1" xfId="0" applyNumberFormat="1" applyFont="1" applyFill="1" applyBorder="1" applyAlignment="1">
      <alignment horizontal="center" vertical="top" wrapText="1"/>
    </xf>
    <xf numFmtId="0" fontId="2" fillId="14" borderId="1" xfId="0" applyFont="1" applyFill="1" applyBorder="1" applyAlignment="1">
      <alignment horizontal="center" vertical="top" wrapText="1"/>
    </xf>
    <xf numFmtId="4" fontId="17" fillId="16" borderId="0" xfId="0" applyNumberFormat="1" applyFont="1" applyFill="1" applyAlignment="1">
      <alignment horizontal="left" vertical="top" wrapText="1"/>
    </xf>
    <xf numFmtId="0" fontId="3" fillId="5" borderId="1" xfId="0" applyFont="1" applyFill="1" applyBorder="1" applyAlignment="1">
      <alignment horizontal="center" vertical="top"/>
    </xf>
    <xf numFmtId="0" fontId="2" fillId="8" borderId="1" xfId="0" applyFont="1" applyFill="1" applyBorder="1" applyAlignment="1">
      <alignment horizontal="center" vertical="top"/>
    </xf>
    <xf numFmtId="4" fontId="5" fillId="11" borderId="2" xfId="0" applyNumberFormat="1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0" fillId="16" borderId="0" xfId="0" applyFont="1" applyFill="1" applyAlignment="1">
      <alignment vertical="top" wrapText="1"/>
    </xf>
    <xf numFmtId="0" fontId="2" fillId="19" borderId="1" xfId="0" applyFont="1" applyFill="1" applyBorder="1" applyAlignment="1">
      <alignment vertical="top" wrapText="1"/>
    </xf>
    <xf numFmtId="4" fontId="13" fillId="19" borderId="1" xfId="0" applyNumberFormat="1" applyFont="1" applyFill="1" applyBorder="1" applyAlignment="1">
      <alignment horizontal="center" vertical="top" wrapText="1"/>
    </xf>
    <xf numFmtId="4" fontId="13" fillId="2" borderId="1" xfId="0" applyNumberFormat="1" applyFont="1" applyFill="1" applyBorder="1" applyAlignment="1">
      <alignment horizontal="center" vertical="top" wrapText="1"/>
    </xf>
    <xf numFmtId="0" fontId="2" fillId="3" borderId="0" xfId="0" applyFont="1" applyFill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4" fontId="13" fillId="12" borderId="1" xfId="0" applyNumberFormat="1" applyFont="1" applyFill="1" applyBorder="1" applyAlignment="1">
      <alignment horizontal="center" vertical="top" wrapText="1"/>
    </xf>
    <xf numFmtId="0" fontId="5" fillId="13" borderId="1" xfId="0" applyFont="1" applyFill="1" applyBorder="1" applyAlignment="1">
      <alignment vertical="top" wrapText="1"/>
    </xf>
    <xf numFmtId="0" fontId="3" fillId="13" borderId="10" xfId="0" applyFont="1" applyFill="1" applyBorder="1" applyAlignment="1">
      <alignment vertical="top" wrapText="1"/>
    </xf>
    <xf numFmtId="0" fontId="3" fillId="1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justify" vertical="center" wrapText="1"/>
    </xf>
    <xf numFmtId="0" fontId="3" fillId="6" borderId="6" xfId="0" applyFont="1" applyFill="1" applyBorder="1" applyAlignment="1">
      <alignment vertical="top" wrapText="1"/>
    </xf>
    <xf numFmtId="4" fontId="13" fillId="6" borderId="1" xfId="0" applyNumberFormat="1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left" vertical="top" wrapText="1"/>
    </xf>
    <xf numFmtId="4" fontId="13" fillId="0" borderId="4" xfId="0" applyNumberFormat="1" applyFont="1" applyBorder="1" applyAlignment="1">
      <alignment horizontal="center" vertical="top" wrapText="1"/>
    </xf>
    <xf numFmtId="0" fontId="2" fillId="5" borderId="9" xfId="0" applyFont="1" applyFill="1" applyBorder="1" applyAlignment="1">
      <alignment vertical="top" wrapText="1"/>
    </xf>
    <xf numFmtId="4" fontId="13" fillId="5" borderId="4" xfId="0" applyNumberFormat="1" applyFont="1" applyFill="1" applyBorder="1" applyAlignment="1">
      <alignment horizontal="center" vertical="top" wrapText="1"/>
    </xf>
    <xf numFmtId="0" fontId="5" fillId="6" borderId="0" xfId="0" applyFont="1" applyFill="1" applyAlignment="1">
      <alignment vertical="top" wrapText="1"/>
    </xf>
    <xf numFmtId="0" fontId="2" fillId="5" borderId="6" xfId="0" applyFont="1" applyFill="1" applyBorder="1" applyAlignment="1">
      <alignment vertical="top" wrapText="1"/>
    </xf>
    <xf numFmtId="4" fontId="2" fillId="5" borderId="1" xfId="0" applyNumberFormat="1" applyFont="1" applyFill="1" applyBorder="1" applyAlignment="1">
      <alignment horizontal="center" vertical="top" wrapText="1"/>
    </xf>
    <xf numFmtId="4" fontId="21" fillId="16" borderId="0" xfId="0" applyNumberFormat="1" applyFont="1" applyFill="1" applyAlignment="1">
      <alignment horizontal="left" vertical="top" wrapText="1"/>
    </xf>
    <xf numFmtId="0" fontId="21" fillId="3" borderId="0" xfId="0" applyFont="1" applyFill="1" applyAlignment="1">
      <alignment vertical="top" wrapText="1"/>
    </xf>
    <xf numFmtId="0" fontId="5" fillId="6" borderId="6" xfId="0" applyFont="1" applyFill="1" applyBorder="1" applyAlignment="1">
      <alignment vertical="top" wrapText="1"/>
    </xf>
    <xf numFmtId="0" fontId="5" fillId="22" borderId="17" xfId="0" applyFont="1" applyFill="1" applyBorder="1" applyAlignment="1">
      <alignment horizontal="left" vertical="top" wrapText="1"/>
    </xf>
    <xf numFmtId="0" fontId="2" fillId="11" borderId="0" xfId="0" applyFont="1" applyFill="1" applyAlignment="1">
      <alignment vertical="top" wrapText="1"/>
    </xf>
    <xf numFmtId="164" fontId="2" fillId="6" borderId="1" xfId="0" applyNumberFormat="1" applyFont="1" applyFill="1" applyBorder="1" applyAlignment="1">
      <alignment horizontal="center" vertical="top" wrapText="1"/>
    </xf>
    <xf numFmtId="0" fontId="5" fillId="6" borderId="16" xfId="0" applyFont="1" applyFill="1" applyBorder="1" applyAlignment="1">
      <alignment horizontal="left" vertical="top" wrapText="1"/>
    </xf>
    <xf numFmtId="0" fontId="5" fillId="22" borderId="13" xfId="0" applyFont="1" applyFill="1" applyBorder="1" applyAlignment="1">
      <alignment horizontal="left" vertical="top" wrapText="1"/>
    </xf>
    <xf numFmtId="0" fontId="2" fillId="25" borderId="1" xfId="0" applyFont="1" applyFill="1" applyBorder="1" applyAlignment="1">
      <alignment vertical="top" wrapText="1"/>
    </xf>
    <xf numFmtId="4" fontId="13" fillId="25" borderId="1" xfId="0" applyNumberFormat="1" applyFont="1" applyFill="1" applyBorder="1" applyAlignment="1">
      <alignment horizontal="center" vertical="top" wrapText="1"/>
    </xf>
    <xf numFmtId="0" fontId="5" fillId="22" borderId="15" xfId="0" applyFont="1" applyFill="1" applyBorder="1" applyAlignment="1">
      <alignment horizontal="left" vertical="top" wrapText="1"/>
    </xf>
    <xf numFmtId="4" fontId="13" fillId="3" borderId="2" xfId="0" applyNumberFormat="1" applyFont="1" applyFill="1" applyBorder="1" applyAlignment="1">
      <alignment horizontal="center" vertical="top" wrapText="1"/>
    </xf>
    <xf numFmtId="0" fontId="2" fillId="0" borderId="0" xfId="0" applyFont="1"/>
    <xf numFmtId="0" fontId="2" fillId="0" borderId="18" xfId="0" applyFont="1" applyBorder="1" applyAlignment="1">
      <alignment vertical="top"/>
    </xf>
    <xf numFmtId="0" fontId="14" fillId="3" borderId="0" xfId="0" applyFont="1" applyFill="1" applyAlignment="1">
      <alignment horizontal="center" vertical="top"/>
    </xf>
    <xf numFmtId="0" fontId="2" fillId="19" borderId="1" xfId="0" applyFont="1" applyFill="1" applyBorder="1" applyAlignment="1">
      <alignment horizontal="center" vertical="top"/>
    </xf>
    <xf numFmtId="0" fontId="2" fillId="19" borderId="1" xfId="0" applyFont="1" applyFill="1" applyBorder="1" applyAlignment="1">
      <alignment vertical="top"/>
    </xf>
    <xf numFmtId="0" fontId="2" fillId="19" borderId="1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>
      <alignment horizontal="center" vertical="top" wrapText="1"/>
    </xf>
    <xf numFmtId="0" fontId="25" fillId="3" borderId="0" xfId="0" applyFont="1" applyFill="1" applyAlignment="1">
      <alignment horizontal="center" vertical="top" wrapText="1"/>
    </xf>
    <xf numFmtId="0" fontId="4" fillId="4" borderId="2" xfId="0" applyFont="1" applyFill="1" applyBorder="1" applyAlignment="1">
      <alignment horizontal="center" vertical="top" wrapText="1"/>
    </xf>
    <xf numFmtId="0" fontId="26" fillId="4" borderId="2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vertical="top" wrapText="1"/>
    </xf>
    <xf numFmtId="0" fontId="3" fillId="3" borderId="0" xfId="0" applyFont="1" applyFill="1" applyAlignment="1">
      <alignment horizontal="center" vertical="top" wrapText="1"/>
    </xf>
    <xf numFmtId="4" fontId="13" fillId="18" borderId="13" xfId="0" applyNumberFormat="1" applyFont="1" applyFill="1" applyBorder="1" applyAlignment="1">
      <alignment horizontal="center" vertical="top" wrapText="1"/>
    </xf>
    <xf numFmtId="4" fontId="13" fillId="20" borderId="13" xfId="0" applyNumberFormat="1" applyFont="1" applyFill="1" applyBorder="1" applyAlignment="1">
      <alignment horizontal="center" vertical="top" wrapText="1"/>
    </xf>
    <xf numFmtId="4" fontId="13" fillId="21" borderId="13" xfId="0" applyNumberFormat="1" applyFont="1" applyFill="1" applyBorder="1" applyAlignment="1">
      <alignment horizontal="center" vertical="top" wrapText="1"/>
    </xf>
    <xf numFmtId="4" fontId="13" fillId="20" borderId="14" xfId="0" applyNumberFormat="1" applyFont="1" applyFill="1" applyBorder="1" applyAlignment="1">
      <alignment horizontal="center" vertical="top" wrapText="1"/>
    </xf>
    <xf numFmtId="4" fontId="13" fillId="23" borderId="1" xfId="0" applyNumberFormat="1" applyFont="1" applyFill="1" applyBorder="1" applyAlignment="1">
      <alignment horizontal="center" vertical="top" wrapText="1"/>
    </xf>
    <xf numFmtId="4" fontId="13" fillId="16" borderId="1" xfId="0" applyNumberFormat="1" applyFont="1" applyFill="1" applyBorder="1" applyAlignment="1">
      <alignment horizontal="center" vertical="top" wrapText="1"/>
    </xf>
    <xf numFmtId="4" fontId="13" fillId="24" borderId="1" xfId="0" applyNumberFormat="1" applyFont="1" applyFill="1" applyBorder="1" applyAlignment="1">
      <alignment horizontal="center" vertical="top" wrapText="1"/>
    </xf>
    <xf numFmtId="0" fontId="5" fillId="6" borderId="15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left" vertical="top" wrapText="1"/>
    </xf>
    <xf numFmtId="0" fontId="2" fillId="26" borderId="1" xfId="0" applyFont="1" applyFill="1" applyBorder="1" applyAlignment="1">
      <alignment horizontal="center" vertical="top" wrapText="1"/>
    </xf>
    <xf numFmtId="0" fontId="2" fillId="15" borderId="1" xfId="0" applyFont="1" applyFill="1" applyBorder="1" applyAlignment="1">
      <alignment vertical="top" wrapText="1"/>
    </xf>
    <xf numFmtId="4" fontId="13" fillId="15" borderId="1" xfId="0" applyNumberFormat="1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vertical="top" wrapText="1"/>
    </xf>
    <xf numFmtId="0" fontId="2" fillId="26" borderId="1" xfId="0" applyFont="1" applyFill="1" applyBorder="1" applyAlignment="1">
      <alignment vertical="top" wrapText="1"/>
    </xf>
    <xf numFmtId="4" fontId="13" fillId="26" borderId="1" xfId="0" applyNumberFormat="1" applyFont="1" applyFill="1" applyBorder="1" applyAlignment="1">
      <alignment horizontal="center" vertical="top" wrapText="1"/>
    </xf>
    <xf numFmtId="0" fontId="2" fillId="26" borderId="1" xfId="0" applyFont="1" applyFill="1" applyBorder="1" applyAlignment="1">
      <alignment horizontal="center" vertical="top"/>
    </xf>
    <xf numFmtId="4" fontId="0" fillId="0" borderId="0" xfId="0" applyNumberFormat="1" applyAlignment="1">
      <alignment vertical="top"/>
    </xf>
    <xf numFmtId="4" fontId="2" fillId="0" borderId="0" xfId="0" applyNumberFormat="1" applyFont="1" applyAlignment="1">
      <alignment vertical="top"/>
    </xf>
    <xf numFmtId="4" fontId="13" fillId="0" borderId="13" xfId="0" applyNumberFormat="1" applyFont="1" applyBorder="1" applyAlignment="1">
      <alignment horizontal="center" vertical="top" wrapText="1"/>
    </xf>
    <xf numFmtId="4" fontId="13" fillId="11" borderId="1" xfId="0" applyNumberFormat="1" applyFont="1" applyFill="1" applyBorder="1" applyAlignment="1">
      <alignment horizontal="center"/>
    </xf>
    <xf numFmtId="4" fontId="5" fillId="6" borderId="4" xfId="0" applyNumberFormat="1" applyFont="1" applyFill="1" applyBorder="1" applyAlignment="1">
      <alignment horizontal="justify" vertical="top" wrapText="1"/>
    </xf>
    <xf numFmtId="4" fontId="13" fillId="0" borderId="0" xfId="0" applyNumberFormat="1" applyFont="1" applyAlignment="1">
      <alignment vertical="top"/>
    </xf>
    <xf numFmtId="4" fontId="13" fillId="0" borderId="1" xfId="0" applyNumberFormat="1" applyFont="1" applyBorder="1" applyAlignment="1">
      <alignment horizontal="center" vertical="top"/>
    </xf>
    <xf numFmtId="4" fontId="2" fillId="0" borderId="0" xfId="0" applyNumberFormat="1" applyFont="1" applyAlignment="1">
      <alignment vertical="top" wrapText="1"/>
    </xf>
    <xf numFmtId="0" fontId="3" fillId="6" borderId="4" xfId="0" applyFont="1" applyFill="1" applyBorder="1" applyAlignment="1">
      <alignment vertical="top" wrapText="1"/>
    </xf>
    <xf numFmtId="0" fontId="3" fillId="7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6" borderId="1" xfId="0" applyFont="1" applyFill="1" applyBorder="1" applyAlignment="1">
      <alignment horizontal="left" vertical="top" wrapText="1"/>
    </xf>
    <xf numFmtId="0" fontId="2" fillId="8" borderId="10" xfId="0" applyFont="1" applyFill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0" xfId="0" applyFont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3" fillId="6" borderId="10" xfId="0" applyFont="1" applyFill="1" applyBorder="1" applyAlignment="1">
      <alignment vertical="top" wrapText="1"/>
    </xf>
    <xf numFmtId="0" fontId="26" fillId="0" borderId="1" xfId="0" applyFont="1" applyBorder="1" applyAlignment="1">
      <alignment wrapText="1"/>
    </xf>
    <xf numFmtId="0" fontId="2" fillId="12" borderId="10" xfId="0" applyFont="1" applyFill="1" applyBorder="1" applyAlignment="1">
      <alignment vertical="top" wrapText="1"/>
    </xf>
    <xf numFmtId="4" fontId="5" fillId="6" borderId="1" xfId="0" applyNumberFormat="1" applyFont="1" applyFill="1" applyBorder="1" applyAlignment="1">
      <alignment horizontal="center" vertical="top" wrapText="1"/>
    </xf>
    <xf numFmtId="0" fontId="18" fillId="3" borderId="0" xfId="0" applyFont="1" applyFill="1"/>
    <xf numFmtId="4" fontId="18" fillId="3" borderId="0" xfId="0" applyNumberFormat="1" applyFont="1" applyFill="1"/>
    <xf numFmtId="0" fontId="2" fillId="0" borderId="0" xfId="0" applyFont="1" applyAlignment="1">
      <alignment horizontal="center" vertical="top" wrapText="1"/>
    </xf>
    <xf numFmtId="4" fontId="5" fillId="0" borderId="14" xfId="0" applyNumberFormat="1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/>
    </xf>
    <xf numFmtId="0" fontId="2" fillId="25" borderId="1" xfId="0" applyFont="1" applyFill="1" applyBorder="1" applyAlignment="1">
      <alignment horizontal="center" vertical="top" wrapText="1"/>
    </xf>
    <xf numFmtId="2" fontId="16" fillId="2" borderId="1" xfId="0" applyNumberFormat="1" applyFont="1" applyFill="1" applyBorder="1" applyAlignment="1">
      <alignment horizontal="center" vertical="top"/>
    </xf>
    <xf numFmtId="0" fontId="16" fillId="0" borderId="1" xfId="0" applyFont="1" applyBorder="1" applyAlignment="1">
      <alignment horizontal="center" vertical="top"/>
    </xf>
    <xf numFmtId="2" fontId="16" fillId="0" borderId="1" xfId="0" applyNumberFormat="1" applyFont="1" applyBorder="1" applyAlignment="1">
      <alignment horizontal="center" vertical="top"/>
    </xf>
    <xf numFmtId="0" fontId="16" fillId="11" borderId="1" xfId="0" applyFont="1" applyFill="1" applyBorder="1" applyAlignment="1">
      <alignment horizontal="center" vertical="top"/>
    </xf>
    <xf numFmtId="2" fontId="16" fillId="2" borderId="1" xfId="0" applyNumberFormat="1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2" fontId="16" fillId="0" borderId="1" xfId="0" applyNumberFormat="1" applyFont="1" applyBorder="1" applyAlignment="1">
      <alignment horizontal="center" vertical="top" wrapText="1"/>
    </xf>
    <xf numFmtId="4" fontId="2" fillId="6" borderId="13" xfId="0" applyNumberFormat="1" applyFont="1" applyFill="1" applyBorder="1" applyAlignment="1">
      <alignment horizontal="center" vertical="top"/>
    </xf>
    <xf numFmtId="0" fontId="2" fillId="8" borderId="4" xfId="0" applyFont="1" applyFill="1" applyBorder="1" applyAlignment="1">
      <alignment vertical="top" wrapText="1"/>
    </xf>
    <xf numFmtId="0" fontId="30" fillId="2" borderId="2" xfId="0" applyFont="1" applyFill="1" applyBorder="1" applyAlignment="1">
      <alignment vertical="top" wrapText="1"/>
    </xf>
    <xf numFmtId="0" fontId="31" fillId="3" borderId="2" xfId="0" applyFont="1" applyFill="1" applyBorder="1" applyAlignment="1">
      <alignment vertical="top" wrapText="1"/>
    </xf>
    <xf numFmtId="0" fontId="31" fillId="3" borderId="1" xfId="0" applyFont="1" applyFill="1" applyBorder="1" applyAlignment="1">
      <alignment vertical="top" wrapText="1"/>
    </xf>
    <xf numFmtId="4" fontId="14" fillId="0" borderId="1" xfId="0" applyNumberFormat="1" applyFont="1" applyBorder="1" applyAlignment="1">
      <alignment horizontal="center" vertical="top"/>
    </xf>
    <xf numFmtId="4" fontId="13" fillId="25" borderId="4" xfId="0" applyNumberFormat="1" applyFont="1" applyFill="1" applyBorder="1" applyAlignment="1">
      <alignment horizontal="center" vertical="top" wrapText="1"/>
    </xf>
    <xf numFmtId="0" fontId="26" fillId="14" borderId="1" xfId="0" applyFont="1" applyFill="1" applyBorder="1" applyAlignment="1">
      <alignment vertical="top"/>
    </xf>
    <xf numFmtId="0" fontId="26" fillId="14" borderId="1" xfId="0" applyFont="1" applyFill="1" applyBorder="1" applyAlignment="1">
      <alignment horizontal="center" vertical="top"/>
    </xf>
    <xf numFmtId="0" fontId="4" fillId="6" borderId="4" xfId="0" applyFont="1" applyFill="1" applyBorder="1" applyAlignment="1">
      <alignment horizontal="justify" vertical="top" wrapText="1"/>
    </xf>
    <xf numFmtId="4" fontId="26" fillId="3" borderId="1" xfId="0" applyNumberFormat="1" applyFont="1" applyFill="1" applyBorder="1" applyAlignment="1">
      <alignment horizontal="center" vertical="top" wrapText="1"/>
    </xf>
    <xf numFmtId="0" fontId="3" fillId="6" borderId="13" xfId="0" applyFont="1" applyFill="1" applyBorder="1" applyAlignment="1">
      <alignment vertical="top" wrapText="1"/>
    </xf>
    <xf numFmtId="0" fontId="5" fillId="6" borderId="9" xfId="0" applyFont="1" applyFill="1" applyBorder="1" applyAlignment="1">
      <alignment horizontal="justify" vertical="top" wrapText="1"/>
    </xf>
    <xf numFmtId="0" fontId="2" fillId="11" borderId="4" xfId="0" applyFont="1" applyFill="1" applyBorder="1" applyAlignment="1">
      <alignment vertical="top" wrapText="1"/>
    </xf>
    <xf numFmtId="0" fontId="3" fillId="0" borderId="24" xfId="0" applyFont="1" applyBorder="1" applyAlignment="1">
      <alignment horizontal="left" vertical="top" wrapText="1"/>
    </xf>
    <xf numFmtId="0" fontId="5" fillId="6" borderId="4" xfId="0" applyFont="1" applyFill="1" applyBorder="1" applyAlignment="1">
      <alignment vertical="top" wrapText="1"/>
    </xf>
    <xf numFmtId="0" fontId="5" fillId="6" borderId="3" xfId="0" applyFont="1" applyFill="1" applyBorder="1" applyAlignment="1">
      <alignment vertical="top" wrapText="1"/>
    </xf>
    <xf numFmtId="0" fontId="5" fillId="6" borderId="13" xfId="0" applyFont="1" applyFill="1" applyBorder="1" applyAlignment="1">
      <alignment vertical="top" wrapText="1"/>
    </xf>
    <xf numFmtId="0" fontId="5" fillId="6" borderId="23" xfId="0" applyFont="1" applyFill="1" applyBorder="1" applyAlignment="1">
      <alignment vertical="top" wrapText="1"/>
    </xf>
    <xf numFmtId="4" fontId="26" fillId="11" borderId="1" xfId="0" applyNumberFormat="1" applyFont="1" applyFill="1" applyBorder="1" applyAlignment="1">
      <alignment horizontal="center" vertical="top" wrapText="1"/>
    </xf>
    <xf numFmtId="0" fontId="10" fillId="12" borderId="2" xfId="0" applyFont="1" applyFill="1" applyBorder="1" applyAlignment="1">
      <alignment horizontal="center" vertical="top" wrapText="1"/>
    </xf>
    <xf numFmtId="0" fontId="33" fillId="25" borderId="0" xfId="0" applyFont="1" applyFill="1"/>
    <xf numFmtId="4" fontId="36" fillId="11" borderId="1" xfId="0" applyNumberFormat="1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18" fillId="3" borderId="0" xfId="0" applyFont="1" applyFill="1" applyAlignment="1">
      <alignment horizontal="center" vertical="top" wrapText="1"/>
    </xf>
    <xf numFmtId="0" fontId="17" fillId="3" borderId="0" xfId="0" applyFont="1" applyFill="1" applyAlignment="1">
      <alignment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17" fillId="16" borderId="0" xfId="0" applyFont="1" applyFill="1" applyAlignment="1">
      <alignment vertical="top" wrapText="1"/>
    </xf>
    <xf numFmtId="0" fontId="17" fillId="17" borderId="0" xfId="0" applyFont="1" applyFill="1" applyAlignment="1">
      <alignment horizontal="left" vertical="top" wrapText="1"/>
    </xf>
    <xf numFmtId="4" fontId="17" fillId="18" borderId="0" xfId="0" applyNumberFormat="1" applyFont="1" applyFill="1" applyAlignment="1">
      <alignment horizontal="center" vertical="top" wrapText="1"/>
    </xf>
    <xf numFmtId="0" fontId="17" fillId="3" borderId="0" xfId="0" applyFont="1" applyFill="1" applyAlignment="1">
      <alignment horizontal="left" vertical="top" wrapText="1"/>
    </xf>
    <xf numFmtId="4" fontId="19" fillId="16" borderId="0" xfId="0" applyNumberFormat="1" applyFont="1" applyFill="1" applyAlignment="1">
      <alignment vertical="top" wrapText="1"/>
    </xf>
    <xf numFmtId="4" fontId="17" fillId="17" borderId="0" xfId="0" applyNumberFormat="1" applyFont="1" applyFill="1" applyAlignment="1">
      <alignment horizontal="left" vertical="top" wrapText="1"/>
    </xf>
    <xf numFmtId="4" fontId="17" fillId="3" borderId="0" xfId="0" applyNumberFormat="1" applyFont="1" applyFill="1" applyAlignment="1">
      <alignment horizontal="left" vertical="top" wrapText="1"/>
    </xf>
    <xf numFmtId="0" fontId="19" fillId="16" borderId="0" xfId="0" applyFont="1" applyFill="1" applyAlignment="1">
      <alignment vertical="top" wrapText="1"/>
    </xf>
    <xf numFmtId="0" fontId="3" fillId="3" borderId="3" xfId="0" applyFont="1" applyFill="1" applyBorder="1" applyAlignment="1">
      <alignment horizontal="left" vertical="top" wrapText="1"/>
    </xf>
    <xf numFmtId="164" fontId="3" fillId="6" borderId="1" xfId="0" applyNumberFormat="1" applyFont="1" applyFill="1" applyBorder="1" applyAlignment="1">
      <alignment horizontal="center" vertical="top" wrapText="1"/>
    </xf>
    <xf numFmtId="164" fontId="3" fillId="3" borderId="1" xfId="0" applyNumberFormat="1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 vertical="top" wrapText="1"/>
    </xf>
    <xf numFmtId="0" fontId="3" fillId="9" borderId="1" xfId="0" applyFont="1" applyFill="1" applyBorder="1" applyAlignment="1">
      <alignment horizontal="center" vertical="top" wrapText="1"/>
    </xf>
    <xf numFmtId="0" fontId="2" fillId="11" borderId="1" xfId="0" applyFont="1" applyFill="1" applyBorder="1" applyAlignment="1">
      <alignment horizontal="center" vertical="top"/>
    </xf>
    <xf numFmtId="0" fontId="3" fillId="12" borderId="1" xfId="0" applyFont="1" applyFill="1" applyBorder="1" applyAlignment="1">
      <alignment horizontal="center" vertical="top" wrapText="1"/>
    </xf>
    <xf numFmtId="4" fontId="13" fillId="8" borderId="1" xfId="0" applyNumberFormat="1" applyFont="1" applyFill="1" applyBorder="1" applyAlignment="1">
      <alignment horizontal="center" vertical="top"/>
    </xf>
    <xf numFmtId="0" fontId="5" fillId="6" borderId="3" xfId="0" applyFont="1" applyFill="1" applyBorder="1" applyAlignment="1">
      <alignment horizontal="justify" vertical="top" wrapText="1"/>
    </xf>
    <xf numFmtId="0" fontId="24" fillId="2" borderId="10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/>
    </xf>
    <xf numFmtId="0" fontId="26" fillId="4" borderId="1" xfId="0" applyFont="1" applyFill="1" applyBorder="1" applyAlignment="1">
      <alignment horizontal="center" vertical="top" wrapText="1"/>
    </xf>
    <xf numFmtId="164" fontId="2" fillId="3" borderId="1" xfId="0" applyNumberFormat="1" applyFont="1" applyFill="1" applyBorder="1" applyAlignment="1">
      <alignment horizontal="center" vertical="top" wrapText="1"/>
    </xf>
    <xf numFmtId="0" fontId="2" fillId="12" borderId="1" xfId="0" applyFont="1" applyFill="1" applyBorder="1" applyAlignment="1">
      <alignment horizontal="center" vertical="top" wrapText="1"/>
    </xf>
    <xf numFmtId="0" fontId="31" fillId="12" borderId="1" xfId="0" applyFont="1" applyFill="1" applyBorder="1" applyAlignment="1">
      <alignment horizontal="center" vertical="top" wrapText="1"/>
    </xf>
    <xf numFmtId="164" fontId="31" fillId="3" borderId="1" xfId="0" applyNumberFormat="1" applyFont="1" applyFill="1" applyBorder="1" applyAlignment="1">
      <alignment horizontal="center" vertical="top" wrapText="1"/>
    </xf>
    <xf numFmtId="0" fontId="31" fillId="3" borderId="1" xfId="0" applyFont="1" applyFill="1" applyBorder="1" applyAlignment="1">
      <alignment horizontal="center" vertical="top" wrapText="1"/>
    </xf>
    <xf numFmtId="0" fontId="5" fillId="6" borderId="10" xfId="0" applyFont="1" applyFill="1" applyBorder="1" applyAlignment="1">
      <alignment vertical="top" wrapText="1"/>
    </xf>
    <xf numFmtId="0" fontId="5" fillId="6" borderId="2" xfId="0" applyFont="1" applyFill="1" applyBorder="1" applyAlignment="1">
      <alignment horizontal="left" vertical="top" wrapText="1"/>
    </xf>
    <xf numFmtId="0" fontId="2" fillId="15" borderId="1" xfId="0" applyFont="1" applyFill="1" applyBorder="1" applyAlignment="1">
      <alignment horizontal="center" vertical="top" wrapText="1"/>
    </xf>
    <xf numFmtId="0" fontId="2" fillId="13" borderId="1" xfId="0" applyFont="1" applyFill="1" applyBorder="1" applyAlignment="1">
      <alignment horizontal="center" vertical="top"/>
    </xf>
    <xf numFmtId="2" fontId="3" fillId="12" borderId="1" xfId="0" applyNumberFormat="1" applyFont="1" applyFill="1" applyBorder="1" applyAlignment="1">
      <alignment horizontal="center" vertical="top"/>
    </xf>
    <xf numFmtId="2" fontId="3" fillId="0" borderId="1" xfId="0" applyNumberFormat="1" applyFont="1" applyBorder="1" applyAlignment="1">
      <alignment horizontal="center" vertical="top"/>
    </xf>
    <xf numFmtId="4" fontId="13" fillId="6" borderId="1" xfId="0" applyNumberFormat="1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vertical="top" wrapText="1"/>
    </xf>
    <xf numFmtId="0" fontId="2" fillId="0" borderId="4" xfId="0" applyFont="1" applyBorder="1" applyAlignment="1">
      <alignment horizontal="center" vertical="top"/>
    </xf>
    <xf numFmtId="0" fontId="3" fillId="6" borderId="2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vertical="top" wrapText="1"/>
    </xf>
    <xf numFmtId="4" fontId="13" fillId="13" borderId="1" xfId="0" applyNumberFormat="1" applyFont="1" applyFill="1" applyBorder="1" applyAlignment="1">
      <alignment horizontal="center" vertical="top" wrapText="1"/>
    </xf>
    <xf numFmtId="0" fontId="13" fillId="13" borderId="1" xfId="0" applyFont="1" applyFill="1" applyBorder="1" applyAlignment="1">
      <alignment vertical="top" wrapText="1"/>
    </xf>
    <xf numFmtId="4" fontId="13" fillId="21" borderId="22" xfId="0" applyNumberFormat="1" applyFont="1" applyFill="1" applyBorder="1" applyAlignment="1">
      <alignment horizontal="center" vertical="top" wrapText="1"/>
    </xf>
    <xf numFmtId="0" fontId="2" fillId="8" borderId="13" xfId="0" applyFont="1" applyFill="1" applyBorder="1" applyAlignment="1">
      <alignment vertical="top" wrapText="1"/>
    </xf>
    <xf numFmtId="4" fontId="34" fillId="11" borderId="1" xfId="0" applyNumberFormat="1" applyFont="1" applyFill="1" applyBorder="1" applyAlignment="1">
      <alignment horizontal="center" vertical="top" wrapText="1"/>
    </xf>
    <xf numFmtId="4" fontId="13" fillId="11" borderId="2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" fontId="2" fillId="9" borderId="1" xfId="0" applyNumberFormat="1" applyFont="1" applyFill="1" applyBorder="1" applyAlignment="1">
      <alignment horizontal="center" vertical="top" wrapText="1"/>
    </xf>
    <xf numFmtId="4" fontId="2" fillId="7" borderId="1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/>
    </xf>
    <xf numFmtId="0" fontId="3" fillId="11" borderId="1" xfId="0" applyFont="1" applyFill="1" applyBorder="1" applyAlignment="1">
      <alignment horizontal="center" vertical="top"/>
    </xf>
    <xf numFmtId="0" fontId="3" fillId="12" borderId="1" xfId="0" applyFont="1" applyFill="1" applyBorder="1" applyAlignment="1">
      <alignment horizontal="center" vertical="top"/>
    </xf>
    <xf numFmtId="0" fontId="3" fillId="14" borderId="1" xfId="0" applyFont="1" applyFill="1" applyBorder="1" applyAlignment="1">
      <alignment horizontal="center" vertical="top"/>
    </xf>
    <xf numFmtId="0" fontId="3" fillId="8" borderId="1" xfId="0" applyFont="1" applyFill="1" applyBorder="1" applyAlignment="1">
      <alignment horizontal="center" vertical="top"/>
    </xf>
    <xf numFmtId="0" fontId="3" fillId="7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3" fontId="13" fillId="0" borderId="1" xfId="0" applyNumberFormat="1" applyFont="1" applyBorder="1" applyAlignment="1">
      <alignment horizontal="center" vertical="top" wrapText="1"/>
    </xf>
    <xf numFmtId="0" fontId="26" fillId="10" borderId="1" xfId="0" applyFont="1" applyFill="1" applyBorder="1" applyAlignment="1">
      <alignment vertical="center" wrapText="1"/>
    </xf>
    <xf numFmtId="0" fontId="3" fillId="10" borderId="1" xfId="0" applyFont="1" applyFill="1" applyBorder="1" applyAlignment="1">
      <alignment horizontal="center" vertical="top"/>
    </xf>
    <xf numFmtId="0" fontId="2" fillId="13" borderId="12" xfId="0" applyFont="1" applyFill="1" applyBorder="1" applyAlignment="1">
      <alignment vertical="top" wrapText="1"/>
    </xf>
    <xf numFmtId="0" fontId="3" fillId="5" borderId="10" xfId="0" applyFont="1" applyFill="1" applyBorder="1" applyAlignment="1">
      <alignment vertical="top" wrapText="1"/>
    </xf>
    <xf numFmtId="0" fontId="3" fillId="6" borderId="23" xfId="0" applyFont="1" applyFill="1" applyBorder="1" applyAlignment="1">
      <alignment vertical="top" wrapText="1"/>
    </xf>
    <xf numFmtId="0" fontId="2" fillId="11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4" fontId="15" fillId="11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35" fillId="3" borderId="3" xfId="0" applyFont="1" applyFill="1" applyBorder="1" applyAlignment="1">
      <alignment horizontal="justify" vertical="top" wrapText="1"/>
    </xf>
    <xf numFmtId="4" fontId="14" fillId="6" borderId="1" xfId="0" applyNumberFormat="1" applyFont="1" applyFill="1" applyBorder="1" applyAlignment="1">
      <alignment horizontal="center" vertical="top" wrapText="1"/>
    </xf>
    <xf numFmtId="4" fontId="14" fillId="6" borderId="1" xfId="0" applyNumberFormat="1" applyFont="1" applyFill="1" applyBorder="1" applyAlignment="1">
      <alignment horizontal="center" vertical="top"/>
    </xf>
    <xf numFmtId="4" fontId="13" fillId="25" borderId="13" xfId="0" applyNumberFormat="1" applyFont="1" applyFill="1" applyBorder="1" applyAlignment="1">
      <alignment horizontal="center" vertical="top" wrapText="1"/>
    </xf>
    <xf numFmtId="4" fontId="13" fillId="8" borderId="23" xfId="0" applyNumberFormat="1" applyFont="1" applyFill="1" applyBorder="1" applyAlignment="1">
      <alignment horizontal="center" vertical="top" wrapText="1"/>
    </xf>
    <xf numFmtId="0" fontId="37" fillId="27" borderId="0" xfId="0" applyFont="1" applyFill="1"/>
    <xf numFmtId="4" fontId="2" fillId="2" borderId="5" xfId="0" applyNumberFormat="1" applyFont="1" applyFill="1" applyBorder="1" applyAlignment="1">
      <alignment horizontal="center" vertical="top"/>
    </xf>
    <xf numFmtId="0" fontId="30" fillId="0" borderId="1" xfId="0" applyFont="1" applyBorder="1" applyAlignment="1">
      <alignment horizontal="center" vertical="top"/>
    </xf>
    <xf numFmtId="0" fontId="38" fillId="27" borderId="1" xfId="0" applyFont="1" applyFill="1" applyBorder="1" applyAlignment="1">
      <alignment horizontal="center"/>
    </xf>
    <xf numFmtId="0" fontId="38" fillId="27" borderId="10" xfId="0" applyFont="1" applyFill="1" applyBorder="1" applyAlignment="1">
      <alignment horizontal="center"/>
    </xf>
    <xf numFmtId="0" fontId="38" fillId="27" borderId="12" xfId="0" applyFont="1" applyFill="1" applyBorder="1" applyAlignment="1">
      <alignment horizontal="center"/>
    </xf>
    <xf numFmtId="4" fontId="38" fillId="2" borderId="1" xfId="0" applyNumberFormat="1" applyFont="1" applyFill="1" applyBorder="1" applyAlignment="1">
      <alignment horizontal="center"/>
    </xf>
    <xf numFmtId="0" fontId="38" fillId="2" borderId="1" xfId="0" applyFont="1" applyFill="1" applyBorder="1" applyAlignment="1">
      <alignment horizontal="center"/>
    </xf>
    <xf numFmtId="0" fontId="38" fillId="0" borderId="1" xfId="0" applyFont="1" applyBorder="1" applyAlignment="1">
      <alignment horizontal="center"/>
    </xf>
    <xf numFmtId="0" fontId="38" fillId="0" borderId="12" xfId="0" applyFont="1" applyBorder="1" applyAlignment="1">
      <alignment horizontal="center"/>
    </xf>
    <xf numFmtId="4" fontId="39" fillId="2" borderId="1" xfId="0" applyNumberFormat="1" applyFont="1" applyFill="1" applyBorder="1" applyAlignment="1">
      <alignment horizontal="center" vertical="top"/>
    </xf>
    <xf numFmtId="0" fontId="39" fillId="0" borderId="1" xfId="0" applyFont="1" applyBorder="1" applyAlignment="1">
      <alignment horizontal="center" vertical="top"/>
    </xf>
    <xf numFmtId="4" fontId="39" fillId="3" borderId="1" xfId="0" applyNumberFormat="1" applyFont="1" applyFill="1" applyBorder="1" applyAlignment="1">
      <alignment horizontal="center" vertical="top"/>
    </xf>
    <xf numFmtId="2" fontId="38" fillId="0" borderId="1" xfId="0" applyNumberFormat="1" applyFont="1" applyBorder="1" applyAlignment="1">
      <alignment horizontal="center"/>
    </xf>
    <xf numFmtId="2" fontId="38" fillId="2" borderId="1" xfId="0" applyNumberFormat="1" applyFont="1" applyFill="1" applyBorder="1" applyAlignment="1">
      <alignment horizontal="center"/>
    </xf>
    <xf numFmtId="2" fontId="39" fillId="3" borderId="6" xfId="0" applyNumberFormat="1" applyFont="1" applyFill="1" applyBorder="1" applyAlignment="1">
      <alignment horizontal="center" vertical="top"/>
    </xf>
    <xf numFmtId="2" fontId="39" fillId="3" borderId="1" xfId="0" applyNumberFormat="1" applyFont="1" applyFill="1" applyBorder="1" applyAlignment="1">
      <alignment horizontal="center" vertical="top"/>
    </xf>
    <xf numFmtId="2" fontId="38" fillId="3" borderId="4" xfId="0" applyNumberFormat="1" applyFont="1" applyFill="1" applyBorder="1" applyAlignment="1">
      <alignment horizontal="center"/>
    </xf>
    <xf numFmtId="2" fontId="38" fillId="3" borderId="12" xfId="0" applyNumberFormat="1" applyFont="1" applyFill="1" applyBorder="1" applyAlignment="1">
      <alignment horizontal="center"/>
    </xf>
    <xf numFmtId="0" fontId="38" fillId="3" borderId="1" xfId="0" applyFont="1" applyFill="1" applyBorder="1" applyAlignment="1">
      <alignment horizontal="center"/>
    </xf>
    <xf numFmtId="2" fontId="38" fillId="3" borderId="1" xfId="0" applyNumberFormat="1" applyFont="1" applyFill="1" applyBorder="1" applyAlignment="1">
      <alignment horizontal="center"/>
    </xf>
    <xf numFmtId="4" fontId="26" fillId="0" borderId="1" xfId="0" applyNumberFormat="1" applyFont="1" applyBorder="1" applyAlignment="1">
      <alignment horizontal="center" vertical="top"/>
    </xf>
    <xf numFmtId="4" fontId="26" fillId="6" borderId="0" xfId="0" applyNumberFormat="1" applyFont="1" applyFill="1" applyAlignment="1">
      <alignment horizontal="center" vertical="top"/>
    </xf>
    <xf numFmtId="4" fontId="26" fillId="2" borderId="6" xfId="0" applyNumberFormat="1" applyFont="1" applyFill="1" applyBorder="1" applyAlignment="1">
      <alignment horizontal="center" vertical="top"/>
    </xf>
    <xf numFmtId="4" fontId="13" fillId="0" borderId="1" xfId="0" applyNumberFormat="1" applyFont="1" applyBorder="1" applyAlignment="1">
      <alignment horizontal="center" vertical="center" wrapText="1"/>
    </xf>
    <xf numFmtId="0" fontId="13" fillId="28" borderId="2" xfId="0" applyFont="1" applyFill="1" applyBorder="1" applyAlignment="1">
      <alignment horizontal="center" vertical="center" wrapText="1"/>
    </xf>
    <xf numFmtId="0" fontId="13" fillId="29" borderId="2" xfId="0" applyFont="1" applyFill="1" applyBorder="1" applyAlignment="1">
      <alignment horizontal="center" vertical="center" wrapText="1"/>
    </xf>
    <xf numFmtId="0" fontId="13" fillId="30" borderId="2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top"/>
    </xf>
    <xf numFmtId="0" fontId="2" fillId="5" borderId="13" xfId="0" applyFont="1" applyFill="1" applyBorder="1" applyAlignment="1">
      <alignment horizontal="center" vertical="top"/>
    </xf>
    <xf numFmtId="4" fontId="13" fillId="5" borderId="6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/>
    </xf>
    <xf numFmtId="0" fontId="4" fillId="6" borderId="1" xfId="0" applyFont="1" applyFill="1" applyBorder="1" applyAlignment="1">
      <alignment horizontal="left" vertical="top" wrapText="1"/>
    </xf>
    <xf numFmtId="0" fontId="2" fillId="13" borderId="1" xfId="0" applyFont="1" applyFill="1" applyBorder="1" applyAlignment="1">
      <alignment horizontal="center" vertical="top" wrapText="1"/>
    </xf>
    <xf numFmtId="4" fontId="13" fillId="27" borderId="1" xfId="0" applyNumberFormat="1" applyFont="1" applyFill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justify" vertical="top" wrapText="1"/>
    </xf>
    <xf numFmtId="0" fontId="4" fillId="6" borderId="11" xfId="0" applyFont="1" applyFill="1" applyBorder="1" applyAlignment="1">
      <alignment vertical="top" wrapText="1"/>
    </xf>
    <xf numFmtId="0" fontId="4" fillId="6" borderId="1" xfId="0" applyFont="1" applyFill="1" applyBorder="1" applyAlignment="1">
      <alignment vertical="top" wrapText="1"/>
    </xf>
    <xf numFmtId="0" fontId="3" fillId="2" borderId="13" xfId="0" applyFont="1" applyFill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4" fontId="2" fillId="0" borderId="10" xfId="0" applyNumberFormat="1" applyFont="1" applyBorder="1" applyAlignment="1">
      <alignment horizontal="center" vertical="top"/>
    </xf>
    <xf numFmtId="4" fontId="26" fillId="2" borderId="12" xfId="0" applyNumberFormat="1" applyFont="1" applyFill="1" applyBorder="1" applyAlignment="1">
      <alignment horizontal="center" vertical="top"/>
    </xf>
    <xf numFmtId="0" fontId="5" fillId="15" borderId="1" xfId="0" applyFont="1" applyFill="1" applyBorder="1" applyAlignment="1">
      <alignment vertical="top" wrapText="1"/>
    </xf>
    <xf numFmtId="0" fontId="3" fillId="15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" fontId="38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4" fontId="14" fillId="0" borderId="10" xfId="0" applyNumberFormat="1" applyFont="1" applyBorder="1" applyAlignment="1">
      <alignment horizontal="center" vertical="top"/>
    </xf>
    <xf numFmtId="0" fontId="3" fillId="6" borderId="14" xfId="0" applyFont="1" applyFill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4" fontId="26" fillId="0" borderId="18" xfId="0" applyNumberFormat="1" applyFont="1" applyBorder="1" applyAlignment="1">
      <alignment horizontal="center" vertical="top"/>
    </xf>
    <xf numFmtId="4" fontId="26" fillId="0" borderId="4" xfId="0" applyNumberFormat="1" applyFont="1" applyBorder="1" applyAlignment="1">
      <alignment horizontal="center" vertical="top"/>
    </xf>
    <xf numFmtId="0" fontId="2" fillId="3" borderId="23" xfId="0" applyFont="1" applyFill="1" applyBorder="1" applyAlignment="1">
      <alignment vertical="top" wrapText="1"/>
    </xf>
    <xf numFmtId="4" fontId="2" fillId="0" borderId="3" xfId="0" applyNumberFormat="1" applyFont="1" applyBorder="1" applyAlignment="1">
      <alignment horizontal="center" vertical="top"/>
    </xf>
    <xf numFmtId="4" fontId="26" fillId="6" borderId="1" xfId="0" applyNumberFormat="1" applyFont="1" applyFill="1" applyBorder="1" applyAlignment="1">
      <alignment horizontal="center" vertical="top"/>
    </xf>
    <xf numFmtId="4" fontId="26" fillId="2" borderId="1" xfId="0" applyNumberFormat="1" applyFont="1" applyFill="1" applyBorder="1" applyAlignment="1">
      <alignment horizontal="center" vertical="top"/>
    </xf>
    <xf numFmtId="4" fontId="31" fillId="2" borderId="1" xfId="0" applyNumberFormat="1" applyFont="1" applyFill="1" applyBorder="1" applyAlignment="1">
      <alignment horizontal="center" vertical="top"/>
    </xf>
    <xf numFmtId="0" fontId="3" fillId="11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vertical="top" wrapText="1"/>
    </xf>
    <xf numFmtId="4" fontId="5" fillId="3" borderId="1" xfId="0" applyNumberFormat="1" applyFont="1" applyFill="1" applyBorder="1" applyAlignment="1">
      <alignment horizontal="center" vertical="top" wrapText="1"/>
    </xf>
    <xf numFmtId="0" fontId="4" fillId="6" borderId="2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5" fillId="6" borderId="6" xfId="0" applyFont="1" applyFill="1" applyBorder="1" applyAlignment="1">
      <alignment horizontal="justify" vertical="top" wrapText="1"/>
    </xf>
    <xf numFmtId="0" fontId="2" fillId="32" borderId="6" xfId="0" applyFont="1" applyFill="1" applyBorder="1" applyAlignment="1">
      <alignment vertical="top" wrapText="1"/>
    </xf>
    <xf numFmtId="4" fontId="13" fillId="32" borderId="1" xfId="0" applyNumberFormat="1" applyFont="1" applyFill="1" applyBorder="1" applyAlignment="1">
      <alignment horizontal="center" vertical="top" wrapText="1"/>
    </xf>
    <xf numFmtId="0" fontId="2" fillId="32" borderId="1" xfId="0" applyFont="1" applyFill="1" applyBorder="1" applyAlignment="1">
      <alignment horizontal="center" vertical="top" wrapText="1"/>
    </xf>
    <xf numFmtId="0" fontId="5" fillId="6" borderId="13" xfId="0" applyFont="1" applyFill="1" applyBorder="1" applyAlignment="1">
      <alignment horizontal="justify" vertical="top" wrapText="1"/>
    </xf>
    <xf numFmtId="0" fontId="5" fillId="6" borderId="12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13" fillId="3" borderId="5" xfId="0" applyFont="1" applyFill="1" applyBorder="1" applyAlignment="1">
      <alignment vertical="top" wrapText="1"/>
    </xf>
    <xf numFmtId="0" fontId="13" fillId="3" borderId="6" xfId="0" applyFont="1" applyFill="1" applyBorder="1" applyAlignment="1">
      <alignment vertical="top" wrapText="1"/>
    </xf>
    <xf numFmtId="0" fontId="13" fillId="2" borderId="12" xfId="0" applyFont="1" applyFill="1" applyBorder="1" applyAlignment="1">
      <alignment vertical="top" wrapText="1"/>
    </xf>
    <xf numFmtId="0" fontId="13" fillId="3" borderId="12" xfId="0" applyFont="1" applyFill="1" applyBorder="1" applyAlignment="1">
      <alignment vertical="top" wrapText="1"/>
    </xf>
    <xf numFmtId="0" fontId="13" fillId="13" borderId="12" xfId="0" applyFont="1" applyFill="1" applyBorder="1" applyAlignment="1">
      <alignment vertical="top" wrapText="1"/>
    </xf>
    <xf numFmtId="0" fontId="13" fillId="3" borderId="1" xfId="0" applyFont="1" applyFill="1" applyBorder="1" applyAlignment="1">
      <alignment vertical="top" wrapText="1"/>
    </xf>
    <xf numFmtId="0" fontId="13" fillId="0" borderId="0" xfId="0" applyFont="1" applyAlignment="1">
      <alignment vertical="top"/>
    </xf>
    <xf numFmtId="0" fontId="5" fillId="12" borderId="1" xfId="0" applyFont="1" applyFill="1" applyBorder="1" applyAlignment="1">
      <alignment vertical="top" wrapText="1"/>
    </xf>
    <xf numFmtId="0" fontId="13" fillId="8" borderId="1" xfId="0" applyFont="1" applyFill="1" applyBorder="1" applyAlignment="1">
      <alignment vertical="top" wrapText="1"/>
    </xf>
    <xf numFmtId="0" fontId="5" fillId="7" borderId="1" xfId="0" applyFont="1" applyFill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4" fontId="2" fillId="0" borderId="12" xfId="0" applyNumberFormat="1" applyFont="1" applyBorder="1" applyAlignment="1">
      <alignment horizontal="center" vertical="top"/>
    </xf>
    <xf numFmtId="0" fontId="13" fillId="6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13" fillId="12" borderId="1" xfId="0" applyNumberFormat="1" applyFont="1" applyFill="1" applyBorder="1" applyAlignment="1">
      <alignment horizontal="center" vertical="top"/>
    </xf>
    <xf numFmtId="0" fontId="16" fillId="6" borderId="1" xfId="0" applyFont="1" applyFill="1" applyBorder="1" applyAlignment="1">
      <alignment horizontal="center" vertical="top"/>
    </xf>
    <xf numFmtId="0" fontId="40" fillId="0" borderId="0" xfId="0" applyFont="1"/>
    <xf numFmtId="0" fontId="40" fillId="0" borderId="0" xfId="0" applyFont="1" applyAlignment="1">
      <alignment horizontal="center"/>
    </xf>
    <xf numFmtId="0" fontId="41" fillId="0" borderId="0" xfId="0" applyFont="1" applyAlignment="1">
      <alignment horizontal="center" vertical="top" wrapText="1"/>
    </xf>
    <xf numFmtId="4" fontId="13" fillId="9" borderId="1" xfId="0" applyNumberFormat="1" applyFont="1" applyFill="1" applyBorder="1" applyAlignment="1">
      <alignment horizontal="center" vertical="top" wrapText="1"/>
    </xf>
    <xf numFmtId="4" fontId="13" fillId="2" borderId="1" xfId="0" applyNumberFormat="1" applyFont="1" applyFill="1" applyBorder="1" applyAlignment="1">
      <alignment horizontal="center" vertical="top"/>
    </xf>
    <xf numFmtId="4" fontId="13" fillId="10" borderId="1" xfId="0" applyNumberFormat="1" applyFont="1" applyFill="1" applyBorder="1" applyAlignment="1">
      <alignment horizontal="center" vertical="top"/>
    </xf>
    <xf numFmtId="4" fontId="13" fillId="2" borderId="6" xfId="0" applyNumberFormat="1" applyFont="1" applyFill="1" applyBorder="1" applyAlignment="1">
      <alignment horizontal="center" vertical="top"/>
    </xf>
    <xf numFmtId="0" fontId="18" fillId="0" borderId="0" xfId="0" applyFont="1"/>
    <xf numFmtId="0" fontId="1" fillId="0" borderId="0" xfId="0" applyFont="1" applyAlignment="1">
      <alignment horizontal="center"/>
    </xf>
    <xf numFmtId="0" fontId="13" fillId="4" borderId="2" xfId="0" applyFont="1" applyFill="1" applyBorder="1" applyAlignment="1">
      <alignment horizontal="center" vertical="top" wrapText="1"/>
    </xf>
    <xf numFmtId="4" fontId="5" fillId="5" borderId="1" xfId="0" applyNumberFormat="1" applyFont="1" applyFill="1" applyBorder="1" applyAlignment="1">
      <alignment horizontal="center" vertical="top" wrapText="1"/>
    </xf>
    <xf numFmtId="4" fontId="42" fillId="2" borderId="1" xfId="0" applyNumberFormat="1" applyFont="1" applyFill="1" applyBorder="1" applyAlignment="1">
      <alignment horizontal="center"/>
    </xf>
    <xf numFmtId="4" fontId="13" fillId="7" borderId="1" xfId="0" applyNumberFormat="1" applyFont="1" applyFill="1" applyBorder="1" applyAlignment="1">
      <alignment horizontal="center" vertical="top" wrapText="1"/>
    </xf>
    <xf numFmtId="4" fontId="42" fillId="0" borderId="1" xfId="0" applyNumberFormat="1" applyFont="1" applyBorder="1" applyAlignment="1">
      <alignment horizontal="center"/>
    </xf>
    <xf numFmtId="4" fontId="13" fillId="0" borderId="6" xfId="0" applyNumberFormat="1" applyFont="1" applyBorder="1" applyAlignment="1">
      <alignment horizontal="center" vertical="top"/>
    </xf>
    <xf numFmtId="0" fontId="42" fillId="2" borderId="1" xfId="0" applyFont="1" applyFill="1" applyBorder="1" applyAlignment="1">
      <alignment horizontal="center"/>
    </xf>
    <xf numFmtId="0" fontId="42" fillId="0" borderId="10" xfId="0" applyFont="1" applyBorder="1" applyAlignment="1">
      <alignment horizontal="center"/>
    </xf>
    <xf numFmtId="4" fontId="13" fillId="5" borderId="1" xfId="0" applyNumberFormat="1" applyFont="1" applyFill="1" applyBorder="1" applyAlignment="1">
      <alignment horizontal="center" vertical="top"/>
    </xf>
    <xf numFmtId="4" fontId="13" fillId="6" borderId="2" xfId="0" applyNumberFormat="1" applyFont="1" applyFill="1" applyBorder="1" applyAlignment="1">
      <alignment horizontal="center" vertical="top"/>
    </xf>
    <xf numFmtId="2" fontId="42" fillId="2" borderId="1" xfId="0" applyNumberFormat="1" applyFont="1" applyFill="1" applyBorder="1" applyAlignment="1">
      <alignment horizontal="center"/>
    </xf>
    <xf numFmtId="2" fontId="42" fillId="3" borderId="1" xfId="0" applyNumberFormat="1" applyFont="1" applyFill="1" applyBorder="1" applyAlignment="1">
      <alignment horizontal="center" vertical="top"/>
    </xf>
    <xf numFmtId="2" fontId="42" fillId="3" borderId="10" xfId="0" applyNumberFormat="1" applyFont="1" applyFill="1" applyBorder="1" applyAlignment="1">
      <alignment horizontal="center"/>
    </xf>
    <xf numFmtId="4" fontId="13" fillId="6" borderId="10" xfId="0" applyNumberFormat="1" applyFont="1" applyFill="1" applyBorder="1" applyAlignment="1">
      <alignment horizontal="center" vertical="top"/>
    </xf>
    <xf numFmtId="4" fontId="13" fillId="0" borderId="4" xfId="0" applyNumberFormat="1" applyFont="1" applyBorder="1" applyAlignment="1">
      <alignment horizontal="center" vertical="top"/>
    </xf>
    <xf numFmtId="4" fontId="42" fillId="3" borderId="1" xfId="0" applyNumberFormat="1" applyFont="1" applyFill="1" applyBorder="1" applyAlignment="1">
      <alignment horizontal="center" vertical="top"/>
    </xf>
    <xf numFmtId="0" fontId="42" fillId="3" borderId="1" xfId="0" applyFont="1" applyFill="1" applyBorder="1" applyAlignment="1">
      <alignment horizontal="center"/>
    </xf>
    <xf numFmtId="4" fontId="13" fillId="11" borderId="1" xfId="0" applyNumberFormat="1" applyFont="1" applyFill="1" applyBorder="1" applyAlignment="1">
      <alignment horizontal="center" vertical="top"/>
    </xf>
    <xf numFmtId="4" fontId="13" fillId="6" borderId="0" xfId="0" applyNumberFormat="1" applyFont="1" applyFill="1" applyAlignment="1">
      <alignment horizontal="center" vertical="top"/>
    </xf>
    <xf numFmtId="4" fontId="13" fillId="3" borderId="1" xfId="0" applyNumberFormat="1" applyFont="1" applyFill="1" applyBorder="1" applyAlignment="1">
      <alignment horizontal="center" vertical="top"/>
    </xf>
    <xf numFmtId="4" fontId="13" fillId="13" borderId="1" xfId="0" applyNumberFormat="1" applyFont="1" applyFill="1" applyBorder="1" applyAlignment="1">
      <alignment horizontal="center" vertical="top"/>
    </xf>
    <xf numFmtId="4" fontId="13" fillId="14" borderId="1" xfId="0" applyNumberFormat="1" applyFont="1" applyFill="1" applyBorder="1" applyAlignment="1">
      <alignment horizontal="center" vertical="top"/>
    </xf>
    <xf numFmtId="0" fontId="13" fillId="0" borderId="1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4" fontId="13" fillId="0" borderId="3" xfId="0" applyNumberFormat="1" applyFont="1" applyBorder="1" applyAlignment="1">
      <alignment horizontal="center" vertical="top"/>
    </xf>
    <xf numFmtId="4" fontId="13" fillId="7" borderId="1" xfId="0" applyNumberFormat="1" applyFont="1" applyFill="1" applyBorder="1" applyAlignment="1">
      <alignment horizontal="center" vertical="top"/>
    </xf>
    <xf numFmtId="4" fontId="42" fillId="2" borderId="1" xfId="0" applyNumberFormat="1" applyFont="1" applyFill="1" applyBorder="1" applyAlignment="1">
      <alignment horizontal="center" vertical="top"/>
    </xf>
    <xf numFmtId="0" fontId="42" fillId="0" borderId="1" xfId="0" applyFont="1" applyBorder="1" applyAlignment="1">
      <alignment horizontal="center" vertical="top"/>
    </xf>
    <xf numFmtId="0" fontId="42" fillId="0" borderId="1" xfId="0" applyFont="1" applyBorder="1" applyAlignment="1">
      <alignment horizontal="center"/>
    </xf>
    <xf numFmtId="4" fontId="43" fillId="11" borderId="1" xfId="0" applyNumberFormat="1" applyFont="1" applyFill="1" applyBorder="1" applyAlignment="1">
      <alignment horizontal="center" vertical="top" wrapText="1"/>
    </xf>
    <xf numFmtId="4" fontId="13" fillId="0" borderId="0" xfId="0" applyNumberFormat="1" applyFont="1" applyAlignment="1">
      <alignment horizontal="center" vertical="top"/>
    </xf>
    <xf numFmtId="0" fontId="13" fillId="3" borderId="0" xfId="0" applyFont="1" applyFill="1" applyAlignment="1">
      <alignment horizontal="center" vertical="top"/>
    </xf>
    <xf numFmtId="0" fontId="10" fillId="4" borderId="2" xfId="0" applyFont="1" applyFill="1" applyBorder="1" applyAlignment="1">
      <alignment horizontal="center" vertical="top" wrapText="1"/>
    </xf>
    <xf numFmtId="4" fontId="5" fillId="11" borderId="1" xfId="0" applyNumberFormat="1" applyFont="1" applyFill="1" applyBorder="1" applyAlignment="1">
      <alignment horizontal="center" vertical="top" wrapText="1"/>
    </xf>
    <xf numFmtId="4" fontId="13" fillId="19" borderId="1" xfId="0" applyNumberFormat="1" applyFont="1" applyFill="1" applyBorder="1" applyAlignment="1">
      <alignment horizontal="center" vertical="top"/>
    </xf>
    <xf numFmtId="4" fontId="13" fillId="26" borderId="1" xfId="0" applyNumberFormat="1" applyFont="1" applyFill="1" applyBorder="1" applyAlignment="1">
      <alignment horizontal="center" vertical="top"/>
    </xf>
    <xf numFmtId="164" fontId="43" fillId="11" borderId="1" xfId="0" applyNumberFormat="1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2" fontId="13" fillId="8" borderId="1" xfId="0" applyNumberFormat="1" applyFont="1" applyFill="1" applyBorder="1" applyAlignment="1">
      <alignment horizontal="center" vertical="top" wrapText="1"/>
    </xf>
    <xf numFmtId="2" fontId="13" fillId="3" borderId="1" xfId="0" applyNumberFormat="1" applyFont="1" applyFill="1" applyBorder="1" applyAlignment="1">
      <alignment horizontal="center" vertical="top"/>
    </xf>
    <xf numFmtId="4" fontId="13" fillId="31" borderId="2" xfId="0" applyNumberFormat="1" applyFont="1" applyFill="1" applyBorder="1" applyAlignment="1">
      <alignment horizontal="center" vertical="center"/>
    </xf>
    <xf numFmtId="0" fontId="13" fillId="30" borderId="2" xfId="0" applyFont="1" applyFill="1" applyBorder="1" applyAlignment="1">
      <alignment horizontal="center" vertical="center"/>
    </xf>
    <xf numFmtId="2" fontId="13" fillId="0" borderId="13" xfId="0" applyNumberFormat="1" applyFont="1" applyBorder="1" applyAlignment="1">
      <alignment horizontal="center" vertical="top"/>
    </xf>
    <xf numFmtId="4" fontId="13" fillId="0" borderId="7" xfId="0" applyNumberFormat="1" applyFont="1" applyBorder="1" applyAlignment="1">
      <alignment horizontal="center" vertical="top"/>
    </xf>
    <xf numFmtId="4" fontId="13" fillId="8" borderId="13" xfId="0" applyNumberFormat="1" applyFont="1" applyFill="1" applyBorder="1" applyAlignment="1">
      <alignment horizontal="center" vertical="top"/>
    </xf>
    <xf numFmtId="4" fontId="13" fillId="2" borderId="2" xfId="0" applyNumberFormat="1" applyFont="1" applyFill="1" applyBorder="1" applyAlignment="1">
      <alignment horizontal="center" vertical="top" wrapText="1"/>
    </xf>
    <xf numFmtId="4" fontId="13" fillId="8" borderId="4" xfId="0" applyNumberFormat="1" applyFont="1" applyFill="1" applyBorder="1" applyAlignment="1">
      <alignment horizontal="center" vertical="top"/>
    </xf>
    <xf numFmtId="4" fontId="13" fillId="6" borderId="13" xfId="0" applyNumberFormat="1" applyFont="1" applyFill="1" applyBorder="1" applyAlignment="1">
      <alignment horizontal="center" vertical="top"/>
    </xf>
    <xf numFmtId="0" fontId="13" fillId="15" borderId="1" xfId="0" applyFont="1" applyFill="1" applyBorder="1" applyAlignment="1">
      <alignment horizontal="center" vertical="top" wrapText="1"/>
    </xf>
    <xf numFmtId="4" fontId="5" fillId="15" borderId="1" xfId="0" applyNumberFormat="1" applyFont="1" applyFill="1" applyBorder="1" applyAlignment="1">
      <alignment horizontal="center" vertical="top" wrapText="1"/>
    </xf>
    <xf numFmtId="2" fontId="13" fillId="5" borderId="1" xfId="0" applyNumberFormat="1" applyFont="1" applyFill="1" applyBorder="1" applyAlignment="1">
      <alignment horizontal="center" vertical="top" wrapText="1"/>
    </xf>
    <xf numFmtId="2" fontId="13" fillId="6" borderId="1" xfId="0" applyNumberFormat="1" applyFont="1" applyFill="1" applyBorder="1" applyAlignment="1">
      <alignment horizontal="center" vertical="top" wrapText="1"/>
    </xf>
    <xf numFmtId="0" fontId="13" fillId="27" borderId="6" xfId="0" applyFont="1" applyFill="1" applyBorder="1" applyAlignment="1">
      <alignment horizontal="center" vertical="top" indent="1"/>
    </xf>
    <xf numFmtId="0" fontId="13" fillId="25" borderId="0" xfId="0" applyFont="1" applyFill="1" applyAlignment="1">
      <alignment horizontal="center" vertical="center"/>
    </xf>
    <xf numFmtId="0" fontId="14" fillId="6" borderId="1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horizontal="center" vertical="top"/>
    </xf>
    <xf numFmtId="0" fontId="2" fillId="33" borderId="1" xfId="0" applyFont="1" applyFill="1" applyBorder="1" applyAlignment="1">
      <alignment horizontal="center" vertical="top"/>
    </xf>
    <xf numFmtId="0" fontId="3" fillId="6" borderId="2" xfId="0" applyFont="1" applyFill="1" applyBorder="1" applyAlignment="1">
      <alignment horizontal="center" vertical="top"/>
    </xf>
    <xf numFmtId="4" fontId="2" fillId="3" borderId="6" xfId="0" applyNumberFormat="1" applyFont="1" applyFill="1" applyBorder="1" applyAlignment="1">
      <alignment horizontal="center" vertical="top"/>
    </xf>
    <xf numFmtId="0" fontId="13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3" borderId="4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" fontId="2" fillId="6" borderId="1" xfId="0" applyNumberFormat="1" applyFont="1" applyFill="1" applyBorder="1" applyAlignment="1">
      <alignment horizontal="center" vertical="top"/>
    </xf>
    <xf numFmtId="0" fontId="5" fillId="3" borderId="9" xfId="0" applyFont="1" applyFill="1" applyBorder="1" applyAlignment="1">
      <alignment horizontal="center" vertical="top" wrapText="1"/>
    </xf>
    <xf numFmtId="0" fontId="5" fillId="3" borderId="24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41" fillId="0" borderId="0" xfId="0" applyFont="1" applyAlignment="1">
      <alignment horizontal="center" vertical="top" wrapText="1"/>
    </xf>
    <xf numFmtId="0" fontId="17" fillId="0" borderId="0" xfId="0" applyFont="1" applyAlignment="1">
      <alignment horizontal="left" vertical="top" wrapText="1"/>
    </xf>
    <xf numFmtId="0" fontId="40" fillId="0" borderId="0" xfId="0" applyFont="1" applyAlignment="1">
      <alignment horizontal="center"/>
    </xf>
    <xf numFmtId="0" fontId="17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3" fillId="3" borderId="4" xfId="0" applyFont="1" applyFill="1" applyBorder="1" applyAlignment="1">
      <alignment horizontal="left" vertical="top" wrapText="1"/>
    </xf>
    <xf numFmtId="0" fontId="13" fillId="3" borderId="3" xfId="0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18" fillId="3" borderId="0" xfId="0" applyFont="1" applyFill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7" fillId="3" borderId="0" xfId="0" applyFont="1" applyFill="1" applyAlignment="1">
      <alignment vertical="top" wrapText="1"/>
    </xf>
    <xf numFmtId="0" fontId="18" fillId="3" borderId="0" xfId="0" applyFont="1" applyFill="1"/>
    <xf numFmtId="0" fontId="13" fillId="0" borderId="4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center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4" fontId="19" fillId="3" borderId="0" xfId="0" applyNumberFormat="1" applyFont="1" applyFill="1" applyAlignment="1">
      <alignment horizontal="center" vertical="top"/>
    </xf>
    <xf numFmtId="0" fontId="17" fillId="16" borderId="0" xfId="0" applyFont="1" applyFill="1" applyAlignment="1">
      <alignment vertical="top" wrapText="1"/>
    </xf>
    <xf numFmtId="0" fontId="17" fillId="17" borderId="0" xfId="0" applyFont="1" applyFill="1" applyAlignment="1">
      <alignment horizontal="left" vertical="top" wrapText="1"/>
    </xf>
    <xf numFmtId="4" fontId="17" fillId="18" borderId="0" xfId="0" applyNumberFormat="1" applyFont="1" applyFill="1" applyAlignment="1">
      <alignment horizontal="center" vertical="top" wrapText="1"/>
    </xf>
    <xf numFmtId="4" fontId="18" fillId="3" borderId="0" xfId="0" applyNumberFormat="1" applyFont="1" applyFill="1"/>
    <xf numFmtId="0" fontId="13" fillId="0" borderId="1" xfId="0" applyFont="1" applyBorder="1" applyAlignment="1">
      <alignment horizontal="center" vertical="top" wrapText="1"/>
    </xf>
    <xf numFmtId="0" fontId="17" fillId="3" borderId="0" xfId="0" applyFont="1" applyFill="1" applyAlignment="1">
      <alignment horizontal="left" vertical="top" wrapText="1"/>
    </xf>
    <xf numFmtId="4" fontId="19" fillId="16" borderId="0" xfId="0" applyNumberFormat="1" applyFont="1" applyFill="1" applyAlignment="1">
      <alignment vertical="top" wrapText="1"/>
    </xf>
    <xf numFmtId="4" fontId="17" fillId="17" borderId="0" xfId="0" applyNumberFormat="1" applyFont="1" applyFill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4" fontId="17" fillId="0" borderId="0" xfId="0" applyNumberFormat="1" applyFont="1" applyFill="1" applyAlignment="1">
      <alignment horizontal="center" vertical="top" wrapText="1"/>
    </xf>
    <xf numFmtId="4" fontId="19" fillId="16" borderId="0" xfId="0" applyNumberFormat="1" applyFont="1" applyFill="1" applyAlignment="1">
      <alignment horizontal="center" vertical="top" wrapText="1"/>
    </xf>
    <xf numFmtId="4" fontId="17" fillId="17" borderId="0" xfId="0" applyNumberFormat="1" applyFont="1" applyFill="1" applyAlignment="1">
      <alignment horizontal="center" vertical="top" wrapText="1"/>
    </xf>
    <xf numFmtId="4" fontId="17" fillId="3" borderId="0" xfId="0" applyNumberFormat="1" applyFont="1" applyFill="1" applyAlignment="1">
      <alignment horizontal="left" vertical="top" wrapText="1"/>
    </xf>
    <xf numFmtId="0" fontId="31" fillId="0" borderId="15" xfId="0" applyFont="1" applyBorder="1" applyAlignment="1">
      <alignment horizontal="center" vertical="top"/>
    </xf>
    <xf numFmtId="0" fontId="31" fillId="0" borderId="22" xfId="0" applyFont="1" applyBorder="1" applyAlignment="1">
      <alignment horizontal="center" vertical="top"/>
    </xf>
    <xf numFmtId="0" fontId="31" fillId="0" borderId="23" xfId="0" applyFont="1" applyBorder="1" applyAlignment="1">
      <alignment horizontal="center" vertical="top"/>
    </xf>
    <xf numFmtId="0" fontId="32" fillId="3" borderId="4" xfId="0" applyFont="1" applyFill="1" applyBorder="1" applyAlignment="1">
      <alignment horizontal="center" vertical="top" wrapText="1"/>
    </xf>
    <xf numFmtId="0" fontId="32" fillId="3" borderId="3" xfId="0" applyFont="1" applyFill="1" applyBorder="1" applyAlignment="1">
      <alignment horizontal="center" vertical="top" wrapText="1"/>
    </xf>
    <xf numFmtId="0" fontId="32" fillId="3" borderId="2" xfId="0" applyFont="1" applyFill="1" applyBorder="1" applyAlignment="1">
      <alignment horizontal="center" vertical="top" wrapText="1"/>
    </xf>
    <xf numFmtId="0" fontId="29" fillId="3" borderId="4" xfId="0" applyFont="1" applyFill="1" applyBorder="1" applyAlignment="1">
      <alignment horizontal="center" vertical="top" wrapText="1"/>
    </xf>
    <xf numFmtId="0" fontId="29" fillId="3" borderId="3" xfId="0" applyFont="1" applyFill="1" applyBorder="1" applyAlignment="1">
      <alignment horizontal="center" vertical="top" wrapText="1"/>
    </xf>
    <xf numFmtId="0" fontId="29" fillId="3" borderId="2" xfId="0" applyFont="1" applyFill="1" applyBorder="1" applyAlignment="1">
      <alignment horizontal="center" vertical="top" wrapText="1"/>
    </xf>
    <xf numFmtId="0" fontId="19" fillId="16" borderId="0" xfId="0" applyFont="1" applyFill="1" applyAlignment="1">
      <alignment vertical="top" wrapText="1"/>
    </xf>
    <xf numFmtId="0" fontId="21" fillId="3" borderId="0" xfId="0" applyFont="1" applyFill="1" applyAlignment="1">
      <alignment horizontal="center" vertical="top"/>
    </xf>
    <xf numFmtId="0" fontId="3" fillId="0" borderId="13" xfId="0" applyFont="1" applyBorder="1" applyAlignment="1">
      <alignment horizontal="center" vertical="top" wrapText="1"/>
    </xf>
    <xf numFmtId="0" fontId="27" fillId="0" borderId="4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center" vertical="top" wrapText="1"/>
    </xf>
    <xf numFmtId="0" fontId="27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28" fillId="0" borderId="2" xfId="0" applyFont="1" applyBorder="1" applyAlignment="1">
      <alignment horizontal="left" vertical="top" wrapText="1"/>
    </xf>
    <xf numFmtId="0" fontId="27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3" borderId="15" xfId="0" applyFont="1" applyFill="1" applyBorder="1" applyAlignment="1">
      <alignment horizontal="center" vertical="top" wrapText="1"/>
    </xf>
    <xf numFmtId="0" fontId="5" fillId="3" borderId="22" xfId="0" applyFont="1" applyFill="1" applyBorder="1" applyAlignment="1">
      <alignment horizontal="center" vertical="top" wrapText="1"/>
    </xf>
    <xf numFmtId="0" fontId="5" fillId="3" borderId="23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28" fillId="0" borderId="4" xfId="0" applyFont="1" applyBorder="1" applyAlignment="1">
      <alignment horizontal="center" vertical="top" wrapText="1"/>
    </xf>
    <xf numFmtId="0" fontId="28" fillId="0" borderId="3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5" fillId="3" borderId="4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21" fillId="3" borderId="0" xfId="0" applyFont="1" applyFill="1" applyAlignment="1">
      <alignment horizontal="center" vertical="top" wrapText="1"/>
    </xf>
    <xf numFmtId="0" fontId="21" fillId="3" borderId="0" xfId="0" applyFont="1" applyFill="1" applyAlignment="1">
      <alignment horizontal="left" vertical="top" wrapText="1"/>
    </xf>
    <xf numFmtId="0" fontId="18" fillId="3" borderId="0" xfId="0" applyFont="1" applyFill="1" applyAlignment="1">
      <alignment wrapText="1"/>
    </xf>
    <xf numFmtId="4" fontId="2" fillId="0" borderId="0" xfId="0" applyNumberFormat="1" applyFont="1" applyAlignment="1">
      <alignment horizontal="left" wrapText="1"/>
    </xf>
    <xf numFmtId="0" fontId="16" fillId="0" borderId="19" xfId="0" applyFont="1" applyBorder="1" applyAlignment="1">
      <alignment horizontal="center" vertical="top" wrapText="1"/>
    </xf>
    <xf numFmtId="0" fontId="16" fillId="0" borderId="20" xfId="0" applyFont="1" applyBorder="1" applyAlignment="1">
      <alignment horizontal="center" vertical="top" wrapText="1"/>
    </xf>
    <xf numFmtId="0" fontId="16" fillId="0" borderId="2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27" fillId="0" borderId="2" xfId="0" applyFont="1" applyBorder="1" applyAlignment="1">
      <alignment vertical="top" wrapText="1"/>
    </xf>
    <xf numFmtId="0" fontId="31" fillId="0" borderId="0" xfId="0" applyFont="1" applyAlignment="1">
      <alignment horizontal="right" vertical="top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CA5A3-FD85-4347-B1FA-26F7F78A879D}">
  <dimension ref="A1:G203"/>
  <sheetViews>
    <sheetView showGridLines="0" tabSelected="1" zoomScaleNormal="100" workbookViewId="0">
      <selection activeCell="F7" sqref="F7"/>
    </sheetView>
  </sheetViews>
  <sheetFormatPr defaultColWidth="9.140625" defaultRowHeight="12.75" x14ac:dyDescent="0.25"/>
  <cols>
    <col min="1" max="1" width="2.5703125" style="2" customWidth="1"/>
    <col min="2" max="2" width="22.7109375" style="108" customWidth="1"/>
    <col min="3" max="3" width="49.28515625" style="110" customWidth="1"/>
    <col min="4" max="4" width="14.7109375" style="1" customWidth="1"/>
    <col min="5" max="5" width="14.7109375" style="462" customWidth="1"/>
    <col min="6" max="7" width="14.7109375" style="1" customWidth="1"/>
    <col min="8" max="16384" width="9.140625" style="2"/>
  </cols>
  <sheetData>
    <row r="1" spans="1:7" ht="15.75" x14ac:dyDescent="0.25">
      <c r="A1" s="108"/>
      <c r="B1" s="110"/>
      <c r="C1" s="1"/>
      <c r="E1" s="437" t="s">
        <v>655</v>
      </c>
      <c r="F1" s="2"/>
    </row>
    <row r="2" spans="1:7" ht="15.75" x14ac:dyDescent="0.25">
      <c r="A2" s="108"/>
      <c r="B2" s="110"/>
      <c r="C2" s="1"/>
      <c r="E2" s="437" t="s">
        <v>656</v>
      </c>
      <c r="F2" s="2"/>
    </row>
    <row r="3" spans="1:7" ht="15.75" x14ac:dyDescent="0.25">
      <c r="A3" s="108"/>
      <c r="B3" s="110"/>
      <c r="C3" s="1"/>
      <c r="E3" s="437" t="s">
        <v>657</v>
      </c>
      <c r="F3" s="2"/>
    </row>
    <row r="4" spans="1:7" ht="15.75" customHeight="1" x14ac:dyDescent="0.25">
      <c r="A4" s="108"/>
      <c r="B4" s="110"/>
      <c r="C4" s="1"/>
      <c r="E4" s="517" t="s">
        <v>658</v>
      </c>
      <c r="F4" s="517"/>
    </row>
    <row r="5" spans="1:7" ht="15.75" x14ac:dyDescent="0.25">
      <c r="A5" s="518" t="s">
        <v>670</v>
      </c>
      <c r="B5" s="518"/>
      <c r="C5" s="518"/>
      <c r="D5" s="518"/>
      <c r="E5" s="518"/>
      <c r="F5" s="518"/>
    </row>
    <row r="6" spans="1:7" ht="15.75" x14ac:dyDescent="0.25">
      <c r="A6" s="108"/>
      <c r="B6" s="518" t="s">
        <v>669</v>
      </c>
      <c r="C6" s="518"/>
      <c r="D6" s="518"/>
      <c r="E6" s="518"/>
      <c r="F6" s="430"/>
    </row>
    <row r="7" spans="1:7" ht="15.75" x14ac:dyDescent="0.25">
      <c r="A7" s="108"/>
      <c r="B7" s="431"/>
      <c r="C7" s="431"/>
      <c r="D7" s="431"/>
      <c r="E7" s="438"/>
      <c r="F7" s="430"/>
    </row>
    <row r="8" spans="1:7" ht="15.75" x14ac:dyDescent="0.25">
      <c r="A8" s="108"/>
      <c r="B8" s="518" t="s">
        <v>659</v>
      </c>
      <c r="C8" s="518"/>
      <c r="D8" s="518"/>
      <c r="E8" s="518"/>
      <c r="F8" s="430"/>
    </row>
    <row r="9" spans="1:7" ht="15.75" x14ac:dyDescent="0.25">
      <c r="A9" s="519"/>
      <c r="B9" s="519"/>
      <c r="C9" s="519"/>
      <c r="D9" s="519"/>
      <c r="E9" s="520"/>
      <c r="F9" s="520"/>
    </row>
    <row r="10" spans="1:7" ht="15.75" customHeight="1" x14ac:dyDescent="0.25">
      <c r="B10" s="516" t="s">
        <v>660</v>
      </c>
      <c r="C10" s="516"/>
      <c r="D10" s="516"/>
      <c r="E10" s="516"/>
      <c r="F10" s="516"/>
      <c r="G10" s="516"/>
    </row>
    <row r="11" spans="1:7" ht="15.75" customHeight="1" x14ac:dyDescent="0.25">
      <c r="B11" s="432"/>
      <c r="C11" s="432"/>
      <c r="D11" s="432"/>
      <c r="E11" s="427"/>
      <c r="F11" s="432"/>
      <c r="G11" s="432"/>
    </row>
    <row r="12" spans="1:7" ht="63.75" x14ac:dyDescent="0.25">
      <c r="B12" s="3" t="s">
        <v>0</v>
      </c>
      <c r="C12" s="4" t="s">
        <v>1</v>
      </c>
      <c r="D12" s="5" t="s">
        <v>2</v>
      </c>
      <c r="E12" s="5" t="s">
        <v>3</v>
      </c>
      <c r="F12" s="4" t="s">
        <v>4</v>
      </c>
      <c r="G12" s="4" t="s">
        <v>5</v>
      </c>
    </row>
    <row r="13" spans="1:7" x14ac:dyDescent="0.25">
      <c r="B13" s="8">
        <v>1</v>
      </c>
      <c r="C13" s="9">
        <v>2</v>
      </c>
      <c r="D13" s="184">
        <v>3</v>
      </c>
      <c r="E13" s="439">
        <v>4</v>
      </c>
      <c r="F13" s="183">
        <v>5</v>
      </c>
      <c r="G13" s="290">
        <v>6</v>
      </c>
    </row>
    <row r="14" spans="1:7" ht="25.5" x14ac:dyDescent="0.25">
      <c r="B14" s="14" t="s">
        <v>6</v>
      </c>
      <c r="C14" s="14" t="s">
        <v>7</v>
      </c>
      <c r="D14" s="15"/>
      <c r="E14" s="440"/>
      <c r="F14" s="16"/>
      <c r="G14" s="17"/>
    </row>
    <row r="15" spans="1:7" ht="25.5" x14ac:dyDescent="0.25">
      <c r="B15" s="19" t="s">
        <v>8</v>
      </c>
      <c r="C15" s="90" t="s">
        <v>9</v>
      </c>
      <c r="D15" s="21"/>
      <c r="E15" s="222"/>
      <c r="F15" s="22"/>
      <c r="G15" s="280" t="s">
        <v>10</v>
      </c>
    </row>
    <row r="16" spans="1:7" x14ac:dyDescent="0.2">
      <c r="B16" s="23"/>
      <c r="C16" s="23" t="s">
        <v>11</v>
      </c>
      <c r="D16" s="346">
        <f>D18</f>
        <v>160</v>
      </c>
      <c r="E16" s="441">
        <f t="shared" ref="E16:F16" si="0">E18</f>
        <v>0</v>
      </c>
      <c r="F16" s="346">
        <f t="shared" si="0"/>
        <v>0</v>
      </c>
      <c r="G16" s="3"/>
    </row>
    <row r="17" spans="2:7" x14ac:dyDescent="0.25">
      <c r="B17" s="25"/>
      <c r="C17" s="26" t="s">
        <v>12</v>
      </c>
      <c r="D17" s="27"/>
      <c r="E17" s="31"/>
      <c r="F17" s="62"/>
      <c r="G17" s="281"/>
    </row>
    <row r="18" spans="2:7" ht="25.5" x14ac:dyDescent="0.25">
      <c r="B18" s="25"/>
      <c r="C18" s="30" t="s">
        <v>13</v>
      </c>
      <c r="D18" s="27">
        <v>160</v>
      </c>
      <c r="E18" s="31">
        <v>0</v>
      </c>
      <c r="F18" s="62">
        <v>0</v>
      </c>
      <c r="G18" s="32"/>
    </row>
    <row r="19" spans="2:7" x14ac:dyDescent="0.25">
      <c r="B19" s="25"/>
      <c r="C19" s="33" t="s">
        <v>14</v>
      </c>
      <c r="D19" s="34">
        <v>5</v>
      </c>
      <c r="E19" s="442">
        <v>5</v>
      </c>
      <c r="F19" s="317">
        <v>5</v>
      </c>
      <c r="G19" s="282"/>
    </row>
    <row r="20" spans="2:7" ht="25.5" x14ac:dyDescent="0.25">
      <c r="B20" s="35" t="s">
        <v>15</v>
      </c>
      <c r="C20" s="20" t="s">
        <v>16</v>
      </c>
      <c r="D20" s="36"/>
      <c r="E20" s="154"/>
      <c r="F20" s="21"/>
      <c r="G20" s="37" t="s">
        <v>17</v>
      </c>
    </row>
    <row r="21" spans="2:7" x14ac:dyDescent="0.2">
      <c r="B21" s="508"/>
      <c r="C21" s="23" t="s">
        <v>11</v>
      </c>
      <c r="D21" s="346">
        <f>D23</f>
        <v>46</v>
      </c>
      <c r="E21" s="441">
        <f t="shared" ref="E21:F21" si="1">E23</f>
        <v>0.7</v>
      </c>
      <c r="F21" s="346">
        <f t="shared" si="1"/>
        <v>0</v>
      </c>
      <c r="G21" s="3"/>
    </row>
    <row r="22" spans="2:7" x14ac:dyDescent="0.25">
      <c r="B22" s="509"/>
      <c r="C22" s="40" t="s">
        <v>12</v>
      </c>
      <c r="D22" s="27"/>
      <c r="E22" s="67"/>
      <c r="F22" s="41"/>
      <c r="G22" s="315"/>
    </row>
    <row r="23" spans="2:7" ht="25.5" x14ac:dyDescent="0.25">
      <c r="B23" s="509"/>
      <c r="C23" s="43" t="s">
        <v>13</v>
      </c>
      <c r="D23" s="27">
        <v>46</v>
      </c>
      <c r="E23" s="67">
        <v>0.7</v>
      </c>
      <c r="F23" s="41">
        <v>0</v>
      </c>
      <c r="G23" s="315"/>
    </row>
    <row r="24" spans="2:7" ht="25.5" x14ac:dyDescent="0.25">
      <c r="B24" s="35" t="s">
        <v>18</v>
      </c>
      <c r="C24" s="20" t="s">
        <v>19</v>
      </c>
      <c r="D24" s="36"/>
      <c r="E24" s="154"/>
      <c r="F24" s="336"/>
      <c r="G24" s="37" t="s">
        <v>20</v>
      </c>
    </row>
    <row r="25" spans="2:7" x14ac:dyDescent="0.25">
      <c r="B25" s="500"/>
      <c r="C25" s="23" t="s">
        <v>11</v>
      </c>
      <c r="D25" s="38">
        <f>D27+D28</f>
        <v>527</v>
      </c>
      <c r="E25" s="434">
        <f t="shared" ref="E25:F25" si="2">E27+E28</f>
        <v>377</v>
      </c>
      <c r="F25" s="38">
        <f t="shared" si="2"/>
        <v>151.08000000000001</v>
      </c>
      <c r="G25" s="3"/>
    </row>
    <row r="26" spans="2:7" x14ac:dyDescent="0.25">
      <c r="B26" s="501"/>
      <c r="C26" s="40" t="s">
        <v>12</v>
      </c>
      <c r="D26" s="27"/>
      <c r="E26" s="67"/>
      <c r="F26" s="41"/>
      <c r="G26" s="315"/>
    </row>
    <row r="27" spans="2:7" ht="25.5" x14ac:dyDescent="0.25">
      <c r="B27" s="501"/>
      <c r="C27" s="43" t="s">
        <v>13</v>
      </c>
      <c r="D27" s="27">
        <v>327</v>
      </c>
      <c r="E27" s="67">
        <v>177</v>
      </c>
      <c r="F27" s="41">
        <v>151.08000000000001</v>
      </c>
      <c r="G27" s="315"/>
    </row>
    <row r="28" spans="2:7" ht="25.5" x14ac:dyDescent="0.25">
      <c r="B28" s="502"/>
      <c r="C28" s="44" t="s">
        <v>21</v>
      </c>
      <c r="D28" s="45">
        <v>200</v>
      </c>
      <c r="E28" s="46">
        <v>200</v>
      </c>
      <c r="F28" s="47">
        <v>0</v>
      </c>
      <c r="G28" s="116"/>
    </row>
    <row r="29" spans="2:7" x14ac:dyDescent="0.25">
      <c r="B29" s="35" t="s">
        <v>22</v>
      </c>
      <c r="C29" s="20" t="s">
        <v>23</v>
      </c>
      <c r="D29" s="36"/>
      <c r="E29" s="154"/>
      <c r="F29" s="21"/>
      <c r="G29" s="37" t="s">
        <v>10</v>
      </c>
    </row>
    <row r="30" spans="2:7" x14ac:dyDescent="0.2">
      <c r="B30" s="508"/>
      <c r="C30" s="23" t="s">
        <v>11</v>
      </c>
      <c r="D30" s="346">
        <f>D32</f>
        <v>40</v>
      </c>
      <c r="E30" s="441">
        <f t="shared" ref="E30:F30" si="3">E32</f>
        <v>37</v>
      </c>
      <c r="F30" s="346">
        <f t="shared" si="3"/>
        <v>36.299999999999997</v>
      </c>
      <c r="G30" s="3"/>
    </row>
    <row r="31" spans="2:7" x14ac:dyDescent="0.25">
      <c r="B31" s="509"/>
      <c r="C31" s="40" t="s">
        <v>12</v>
      </c>
      <c r="D31" s="27"/>
      <c r="E31" s="67"/>
      <c r="F31" s="41"/>
      <c r="G31" s="315"/>
    </row>
    <row r="32" spans="2:7" ht="25.5" x14ac:dyDescent="0.25">
      <c r="B32" s="509"/>
      <c r="C32" s="43" t="s">
        <v>13</v>
      </c>
      <c r="D32" s="27">
        <v>40</v>
      </c>
      <c r="E32" s="67">
        <v>37</v>
      </c>
      <c r="F32" s="41">
        <v>36.299999999999997</v>
      </c>
      <c r="G32" s="315"/>
    </row>
    <row r="33" spans="2:7" ht="25.5" x14ac:dyDescent="0.25">
      <c r="B33" s="48" t="s">
        <v>24</v>
      </c>
      <c r="C33" s="49" t="s">
        <v>25</v>
      </c>
      <c r="D33" s="50"/>
      <c r="E33" s="433"/>
      <c r="F33" s="316"/>
      <c r="G33" s="283" t="s">
        <v>26</v>
      </c>
    </row>
    <row r="34" spans="2:7" x14ac:dyDescent="0.2">
      <c r="B34" s="508"/>
      <c r="C34" s="23" t="s">
        <v>11</v>
      </c>
      <c r="D34" s="346">
        <f>D36</f>
        <v>10</v>
      </c>
      <c r="E34" s="441">
        <f t="shared" ref="E34:F34" si="4">E36</f>
        <v>0</v>
      </c>
      <c r="F34" s="346">
        <f t="shared" si="4"/>
        <v>0</v>
      </c>
      <c r="G34" s="3"/>
    </row>
    <row r="35" spans="2:7" x14ac:dyDescent="0.25">
      <c r="B35" s="509"/>
      <c r="C35" s="40" t="s">
        <v>12</v>
      </c>
      <c r="D35" s="27"/>
      <c r="E35" s="67"/>
      <c r="F35" s="41"/>
      <c r="G35" s="315"/>
    </row>
    <row r="36" spans="2:7" ht="25.5" x14ac:dyDescent="0.25">
      <c r="B36" s="509"/>
      <c r="C36" s="43" t="s">
        <v>13</v>
      </c>
      <c r="D36" s="27">
        <v>10</v>
      </c>
      <c r="E36" s="67">
        <v>0</v>
      </c>
      <c r="F36" s="41">
        <v>0</v>
      </c>
      <c r="G36" s="315"/>
    </row>
    <row r="37" spans="2:7" ht="25.5" x14ac:dyDescent="0.25">
      <c r="B37" s="14" t="s">
        <v>27</v>
      </c>
      <c r="C37" s="52" t="s">
        <v>28</v>
      </c>
      <c r="D37" s="53"/>
      <c r="E37" s="54"/>
      <c r="F37" s="161"/>
      <c r="G37" s="17"/>
    </row>
    <row r="38" spans="2:7" x14ac:dyDescent="0.25">
      <c r="B38" s="48" t="s">
        <v>29</v>
      </c>
      <c r="C38" s="49" t="s">
        <v>30</v>
      </c>
      <c r="D38" s="50"/>
      <c r="E38" s="433"/>
      <c r="F38" s="316"/>
      <c r="G38" s="283" t="s">
        <v>31</v>
      </c>
    </row>
    <row r="39" spans="2:7" x14ac:dyDescent="0.25">
      <c r="B39" s="514"/>
      <c r="C39" s="23" t="s">
        <v>11</v>
      </c>
      <c r="D39" s="38">
        <f>D41+D42</f>
        <v>99</v>
      </c>
      <c r="E39" s="434">
        <f t="shared" ref="E39:F39" si="5">E41+E42</f>
        <v>96</v>
      </c>
      <c r="F39" s="38">
        <f t="shared" si="5"/>
        <v>57.1</v>
      </c>
      <c r="G39" s="3"/>
    </row>
    <row r="40" spans="2:7" x14ac:dyDescent="0.25">
      <c r="B40" s="515"/>
      <c r="C40" s="40" t="s">
        <v>12</v>
      </c>
      <c r="D40" s="27"/>
      <c r="E40" s="67"/>
      <c r="F40" s="41"/>
      <c r="G40" s="315"/>
    </row>
    <row r="41" spans="2:7" ht="25.5" x14ac:dyDescent="0.25">
      <c r="B41" s="515"/>
      <c r="C41" s="43" t="s">
        <v>13</v>
      </c>
      <c r="D41" s="27">
        <v>99</v>
      </c>
      <c r="E41" s="67">
        <v>96</v>
      </c>
      <c r="F41" s="41">
        <v>57.1</v>
      </c>
      <c r="G41" s="315"/>
    </row>
    <row r="42" spans="2:7" x14ac:dyDescent="0.25">
      <c r="B42" s="515"/>
      <c r="C42" s="55" t="s">
        <v>32</v>
      </c>
      <c r="D42" s="56">
        <v>0</v>
      </c>
      <c r="E42" s="435">
        <v>0</v>
      </c>
      <c r="F42" s="56">
        <v>0</v>
      </c>
      <c r="G42" s="114"/>
    </row>
    <row r="43" spans="2:7" x14ac:dyDescent="0.25">
      <c r="B43" s="35" t="s">
        <v>33</v>
      </c>
      <c r="C43" s="20" t="s">
        <v>34</v>
      </c>
      <c r="D43" s="58"/>
      <c r="E43" s="92"/>
      <c r="F43" s="36"/>
      <c r="G43" s="112" t="s">
        <v>35</v>
      </c>
    </row>
    <row r="44" spans="2:7" x14ac:dyDescent="0.25">
      <c r="B44" s="508"/>
      <c r="C44" s="23" t="s">
        <v>11</v>
      </c>
      <c r="D44" s="60">
        <f>D46</f>
        <v>57.5</v>
      </c>
      <c r="E44" s="436">
        <f t="shared" ref="E44:F44" si="6">E46</f>
        <v>60.5</v>
      </c>
      <c r="F44" s="60">
        <f t="shared" si="6"/>
        <v>60.5</v>
      </c>
      <c r="G44" s="113"/>
    </row>
    <row r="45" spans="2:7" x14ac:dyDescent="0.25">
      <c r="B45" s="509"/>
      <c r="C45" s="40" t="s">
        <v>12</v>
      </c>
      <c r="D45" s="61"/>
      <c r="E45" s="209"/>
      <c r="F45" s="27"/>
      <c r="G45" s="114"/>
    </row>
    <row r="46" spans="2:7" ht="25.5" x14ac:dyDescent="0.25">
      <c r="B46" s="509"/>
      <c r="C46" s="43" t="s">
        <v>13</v>
      </c>
      <c r="D46" s="61">
        <v>57.5</v>
      </c>
      <c r="E46" s="31">
        <v>60.5</v>
      </c>
      <c r="F46" s="62">
        <v>60.5</v>
      </c>
      <c r="G46" s="114"/>
    </row>
    <row r="47" spans="2:7" x14ac:dyDescent="0.25">
      <c r="B47" s="35" t="s">
        <v>36</v>
      </c>
      <c r="C47" s="20" t="s">
        <v>37</v>
      </c>
      <c r="D47" s="58"/>
      <c r="E47" s="92"/>
      <c r="F47" s="36"/>
      <c r="G47" s="112" t="s">
        <v>38</v>
      </c>
    </row>
    <row r="48" spans="2:7" x14ac:dyDescent="0.2">
      <c r="B48" s="508"/>
      <c r="C48" s="23" t="s">
        <v>11</v>
      </c>
      <c r="D48" s="346">
        <f>D50</f>
        <v>27</v>
      </c>
      <c r="E48" s="441">
        <f t="shared" ref="E48:F48" si="7">E50</f>
        <v>27</v>
      </c>
      <c r="F48" s="346">
        <f t="shared" si="7"/>
        <v>9</v>
      </c>
      <c r="G48" s="113"/>
    </row>
    <row r="49" spans="2:7" x14ac:dyDescent="0.25">
      <c r="B49" s="509"/>
      <c r="C49" s="40" t="s">
        <v>12</v>
      </c>
      <c r="D49" s="61"/>
      <c r="E49" s="209"/>
      <c r="F49" s="27"/>
      <c r="G49" s="114"/>
    </row>
    <row r="50" spans="2:7" ht="25.5" x14ac:dyDescent="0.25">
      <c r="B50" s="509"/>
      <c r="C50" s="43" t="s">
        <v>13</v>
      </c>
      <c r="D50" s="61">
        <v>27</v>
      </c>
      <c r="E50" s="209">
        <v>27</v>
      </c>
      <c r="F50" s="27">
        <v>9</v>
      </c>
      <c r="G50" s="114"/>
    </row>
    <row r="51" spans="2:7" x14ac:dyDescent="0.25">
      <c r="B51" s="35" t="s">
        <v>39</v>
      </c>
      <c r="C51" s="20" t="s">
        <v>40</v>
      </c>
      <c r="D51" s="58"/>
      <c r="E51" s="92"/>
      <c r="F51" s="36"/>
      <c r="G51" s="112" t="s">
        <v>41</v>
      </c>
    </row>
    <row r="52" spans="2:7" x14ac:dyDescent="0.2">
      <c r="B52" s="508"/>
      <c r="C52" s="23" t="s">
        <v>11</v>
      </c>
      <c r="D52" s="346">
        <f>D54</f>
        <v>15</v>
      </c>
      <c r="E52" s="441">
        <f t="shared" ref="E52:F52" si="8">E54</f>
        <v>15</v>
      </c>
      <c r="F52" s="346">
        <f t="shared" si="8"/>
        <v>11.9</v>
      </c>
      <c r="G52" s="113"/>
    </row>
    <row r="53" spans="2:7" x14ac:dyDescent="0.25">
      <c r="B53" s="509"/>
      <c r="C53" s="40" t="s">
        <v>12</v>
      </c>
      <c r="D53" s="61"/>
      <c r="E53" s="209"/>
      <c r="F53" s="27"/>
      <c r="G53" s="114"/>
    </row>
    <row r="54" spans="2:7" ht="25.5" x14ac:dyDescent="0.25">
      <c r="B54" s="509"/>
      <c r="C54" s="43" t="s">
        <v>13</v>
      </c>
      <c r="D54" s="61">
        <v>15</v>
      </c>
      <c r="E54" s="31">
        <v>15</v>
      </c>
      <c r="F54" s="62">
        <v>11.9</v>
      </c>
      <c r="G54" s="114"/>
    </row>
    <row r="55" spans="2:7" x14ac:dyDescent="0.25">
      <c r="B55" s="246" t="s">
        <v>42</v>
      </c>
      <c r="C55" s="90" t="s">
        <v>43</v>
      </c>
      <c r="D55" s="58"/>
      <c r="E55" s="92"/>
      <c r="F55" s="36"/>
      <c r="G55" s="112"/>
    </row>
    <row r="56" spans="2:7" x14ac:dyDescent="0.2">
      <c r="B56" s="508"/>
      <c r="C56" s="387" t="s">
        <v>11</v>
      </c>
      <c r="D56" s="388">
        <f>D58</f>
        <v>98</v>
      </c>
      <c r="E56" s="443">
        <f t="shared" ref="E56:F56" si="9">E58</f>
        <v>98</v>
      </c>
      <c r="F56" s="388">
        <f t="shared" si="9"/>
        <v>88.5</v>
      </c>
      <c r="G56" s="114"/>
    </row>
    <row r="57" spans="2:7" x14ac:dyDescent="0.25">
      <c r="B57" s="509"/>
      <c r="C57" s="389" t="s">
        <v>12</v>
      </c>
      <c r="D57" s="61"/>
      <c r="E57" s="209"/>
      <c r="F57" s="27"/>
      <c r="G57" s="114"/>
    </row>
    <row r="58" spans="2:7" ht="25.5" x14ac:dyDescent="0.25">
      <c r="B58" s="509"/>
      <c r="C58" s="390" t="s">
        <v>13</v>
      </c>
      <c r="D58" s="61">
        <v>98</v>
      </c>
      <c r="E58" s="67">
        <v>98</v>
      </c>
      <c r="F58" s="41">
        <v>88.5</v>
      </c>
      <c r="G58" s="114"/>
    </row>
    <row r="59" spans="2:7" x14ac:dyDescent="0.25">
      <c r="B59" s="19" t="s">
        <v>44</v>
      </c>
      <c r="C59" s="296" t="s">
        <v>45</v>
      </c>
      <c r="D59" s="58"/>
      <c r="E59" s="92"/>
      <c r="F59" s="36"/>
      <c r="G59" s="112" t="s">
        <v>46</v>
      </c>
    </row>
    <row r="60" spans="2:7" x14ac:dyDescent="0.2">
      <c r="B60" s="503"/>
      <c r="C60" s="94" t="s">
        <v>11</v>
      </c>
      <c r="D60" s="346">
        <f>D62</f>
        <v>36.299999999999997</v>
      </c>
      <c r="E60" s="441">
        <f t="shared" ref="E60:F60" si="10">E62</f>
        <v>36.299999999999997</v>
      </c>
      <c r="F60" s="346">
        <f t="shared" si="10"/>
        <v>36.1</v>
      </c>
      <c r="G60" s="113"/>
    </row>
    <row r="61" spans="2:7" x14ac:dyDescent="0.25">
      <c r="B61" s="503"/>
      <c r="C61" s="95" t="s">
        <v>12</v>
      </c>
      <c r="D61" s="61"/>
      <c r="E61" s="209"/>
      <c r="F61" s="27"/>
      <c r="G61" s="114"/>
    </row>
    <row r="62" spans="2:7" ht="25.5" x14ac:dyDescent="0.25">
      <c r="B62" s="503"/>
      <c r="C62" s="96" t="s">
        <v>13</v>
      </c>
      <c r="D62" s="61">
        <v>36.299999999999997</v>
      </c>
      <c r="E62" s="31">
        <v>36.299999999999997</v>
      </c>
      <c r="F62" s="62">
        <v>36.1</v>
      </c>
      <c r="G62" s="318"/>
    </row>
    <row r="63" spans="2:7" x14ac:dyDescent="0.25">
      <c r="B63" s="20" t="s">
        <v>47</v>
      </c>
      <c r="C63" s="65" t="s">
        <v>48</v>
      </c>
      <c r="D63" s="66"/>
      <c r="E63" s="92"/>
      <c r="F63" s="36"/>
      <c r="G63" s="112" t="s">
        <v>49</v>
      </c>
    </row>
    <row r="64" spans="2:7" x14ac:dyDescent="0.25">
      <c r="B64" s="508"/>
      <c r="C64" s="23" t="s">
        <v>11</v>
      </c>
      <c r="D64" s="60">
        <f>D66</f>
        <v>50</v>
      </c>
      <c r="E64" s="436">
        <f t="shared" ref="E64:F64" si="11">E66</f>
        <v>50</v>
      </c>
      <c r="F64" s="60">
        <f t="shared" si="11"/>
        <v>45.5</v>
      </c>
      <c r="G64" s="113"/>
    </row>
    <row r="65" spans="2:7" x14ac:dyDescent="0.25">
      <c r="B65" s="509"/>
      <c r="C65" s="40" t="s">
        <v>12</v>
      </c>
      <c r="D65" s="61"/>
      <c r="E65" s="209"/>
      <c r="F65" s="27"/>
      <c r="G65" s="114"/>
    </row>
    <row r="66" spans="2:7" ht="25.5" x14ac:dyDescent="0.25">
      <c r="B66" s="509"/>
      <c r="C66" s="68" t="s">
        <v>13</v>
      </c>
      <c r="D66" s="61">
        <v>50</v>
      </c>
      <c r="E66" s="209">
        <v>50</v>
      </c>
      <c r="F66" s="27">
        <v>45.5</v>
      </c>
      <c r="G66" s="114"/>
    </row>
    <row r="67" spans="2:7" x14ac:dyDescent="0.25">
      <c r="B67" s="20" t="s">
        <v>625</v>
      </c>
      <c r="C67" s="20" t="s">
        <v>626</v>
      </c>
      <c r="D67" s="66"/>
      <c r="E67" s="92"/>
      <c r="F67" s="36"/>
      <c r="G67" s="36"/>
    </row>
    <row r="68" spans="2:7" x14ac:dyDescent="0.25">
      <c r="B68" s="508"/>
      <c r="C68" s="387" t="s">
        <v>11</v>
      </c>
      <c r="D68" s="61">
        <f>D70</f>
        <v>0</v>
      </c>
      <c r="E68" s="444">
        <f t="shared" ref="E68" si="12">E70</f>
        <v>2</v>
      </c>
      <c r="F68" s="497">
        <v>2</v>
      </c>
      <c r="G68" s="82"/>
    </row>
    <row r="69" spans="2:7" x14ac:dyDescent="0.25">
      <c r="B69" s="509"/>
      <c r="C69" s="389" t="s">
        <v>12</v>
      </c>
      <c r="D69" s="61"/>
      <c r="E69" s="209"/>
      <c r="F69" s="82"/>
      <c r="G69" s="82"/>
    </row>
    <row r="70" spans="2:7" ht="25.5" x14ac:dyDescent="0.25">
      <c r="B70" s="509"/>
      <c r="C70" s="424" t="s">
        <v>13</v>
      </c>
      <c r="D70" s="61">
        <v>0</v>
      </c>
      <c r="E70" s="209">
        <v>2</v>
      </c>
      <c r="F70" s="82">
        <v>2</v>
      </c>
      <c r="G70" s="82"/>
    </row>
    <row r="71" spans="2:7" x14ac:dyDescent="0.25">
      <c r="B71" s="20" t="s">
        <v>627</v>
      </c>
      <c r="C71" s="20" t="s">
        <v>628</v>
      </c>
      <c r="D71" s="66"/>
      <c r="E71" s="92"/>
      <c r="F71" s="36"/>
      <c r="G71" s="36"/>
    </row>
    <row r="72" spans="2:7" x14ac:dyDescent="0.25">
      <c r="B72" s="503"/>
      <c r="C72" s="387" t="s">
        <v>11</v>
      </c>
      <c r="D72" s="425">
        <f>D74</f>
        <v>1.6</v>
      </c>
      <c r="E72" s="444">
        <f t="shared" ref="E72" si="13">E74</f>
        <v>10</v>
      </c>
      <c r="F72" s="497">
        <v>10</v>
      </c>
      <c r="G72" s="82"/>
    </row>
    <row r="73" spans="2:7" x14ac:dyDescent="0.25">
      <c r="B73" s="503"/>
      <c r="C73" s="115" t="s">
        <v>12</v>
      </c>
      <c r="D73" s="425"/>
      <c r="E73" s="209"/>
      <c r="F73" s="82"/>
      <c r="G73" s="82"/>
    </row>
    <row r="74" spans="2:7" ht="25.5" x14ac:dyDescent="0.25">
      <c r="B74" s="503"/>
      <c r="C74" s="115" t="s">
        <v>13</v>
      </c>
      <c r="D74" s="425">
        <v>1.6</v>
      </c>
      <c r="E74" s="209">
        <v>10</v>
      </c>
      <c r="F74" s="82">
        <v>10</v>
      </c>
      <c r="G74" s="82"/>
    </row>
    <row r="75" spans="2:7" ht="25.5" x14ac:dyDescent="0.25">
      <c r="B75" s="20" t="s">
        <v>50</v>
      </c>
      <c r="C75" s="20" t="s">
        <v>51</v>
      </c>
      <c r="D75" s="66"/>
      <c r="E75" s="92"/>
      <c r="F75" s="36"/>
      <c r="G75" s="112" t="s">
        <v>52</v>
      </c>
    </row>
    <row r="76" spans="2:7" x14ac:dyDescent="0.2">
      <c r="B76" s="508"/>
      <c r="C76" s="23" t="s">
        <v>11</v>
      </c>
      <c r="D76" s="347">
        <f>D78</f>
        <v>110</v>
      </c>
      <c r="E76" s="445">
        <f t="shared" ref="E76:F76" si="14">E78</f>
        <v>132.19999999999999</v>
      </c>
      <c r="F76" s="347">
        <f t="shared" si="14"/>
        <v>132.1</v>
      </c>
      <c r="G76" s="320"/>
    </row>
    <row r="77" spans="2:7" x14ac:dyDescent="0.25">
      <c r="B77" s="509"/>
      <c r="C77" s="40" t="s">
        <v>12</v>
      </c>
      <c r="D77" s="61"/>
      <c r="E77" s="209"/>
      <c r="F77" s="27"/>
      <c r="G77" s="114"/>
    </row>
    <row r="78" spans="2:7" ht="25.5" x14ac:dyDescent="0.2">
      <c r="B78" s="509"/>
      <c r="C78" s="68" t="s">
        <v>13</v>
      </c>
      <c r="D78" s="353">
        <v>110</v>
      </c>
      <c r="E78" s="446">
        <v>132.19999999999999</v>
      </c>
      <c r="F78" s="349">
        <v>132.1</v>
      </c>
      <c r="G78" s="114"/>
    </row>
    <row r="79" spans="2:7" x14ac:dyDescent="0.25">
      <c r="B79" s="71" t="s">
        <v>53</v>
      </c>
      <c r="C79" s="329" t="s">
        <v>54</v>
      </c>
      <c r="D79" s="53"/>
      <c r="E79" s="447"/>
      <c r="F79" s="53"/>
      <c r="G79" s="136"/>
    </row>
    <row r="80" spans="2:7" ht="25.5" x14ac:dyDescent="0.25">
      <c r="B80" s="20" t="s">
        <v>55</v>
      </c>
      <c r="C80" s="159" t="s">
        <v>56</v>
      </c>
      <c r="D80" s="66"/>
      <c r="E80" s="448"/>
      <c r="F80" s="74"/>
      <c r="G80" s="112" t="s">
        <v>57</v>
      </c>
    </row>
    <row r="81" spans="1:7" s="79" customFormat="1" x14ac:dyDescent="0.2">
      <c r="A81" s="2"/>
      <c r="B81" s="503"/>
      <c r="C81" s="94" t="s">
        <v>11</v>
      </c>
      <c r="D81" s="354">
        <f>D83</f>
        <v>10</v>
      </c>
      <c r="E81" s="449">
        <f t="shared" ref="E81:F81" si="15">E83</f>
        <v>10</v>
      </c>
      <c r="F81" s="354">
        <f t="shared" si="15"/>
        <v>10</v>
      </c>
      <c r="G81" s="320"/>
    </row>
    <row r="82" spans="1:7" s="79" customFormat="1" x14ac:dyDescent="0.25">
      <c r="A82" s="2"/>
      <c r="B82" s="503"/>
      <c r="C82" s="95" t="s">
        <v>12</v>
      </c>
      <c r="D82" s="355"/>
      <c r="E82" s="450"/>
      <c r="F82" s="356"/>
      <c r="G82" s="114"/>
    </row>
    <row r="83" spans="1:7" s="79" customFormat="1" ht="25.5" x14ac:dyDescent="0.2">
      <c r="A83" s="2"/>
      <c r="B83" s="503"/>
      <c r="C83" s="96" t="s">
        <v>13</v>
      </c>
      <c r="D83" s="357">
        <v>10</v>
      </c>
      <c r="E83" s="451">
        <v>10</v>
      </c>
      <c r="F83" s="358">
        <v>10</v>
      </c>
      <c r="G83" s="114"/>
    </row>
    <row r="84" spans="1:7" x14ac:dyDescent="0.25">
      <c r="B84" s="330" t="s">
        <v>58</v>
      </c>
      <c r="C84" s="65" t="s">
        <v>59</v>
      </c>
      <c r="D84" s="237"/>
      <c r="E84" s="452"/>
      <c r="F84" s="36"/>
      <c r="G84" s="112"/>
    </row>
    <row r="85" spans="1:7" x14ac:dyDescent="0.25">
      <c r="B85" s="510"/>
      <c r="C85" s="94" t="s">
        <v>11</v>
      </c>
      <c r="D85" s="341">
        <v>0</v>
      </c>
      <c r="E85" s="436">
        <f t="shared" ref="E85" si="16">E87</f>
        <v>0</v>
      </c>
      <c r="F85" s="60">
        <v>0</v>
      </c>
      <c r="G85" s="113"/>
    </row>
    <row r="86" spans="1:7" x14ac:dyDescent="0.25">
      <c r="B86" s="510"/>
      <c r="C86" s="95" t="s">
        <v>12</v>
      </c>
      <c r="D86" s="61"/>
      <c r="E86" s="209"/>
      <c r="F86" s="27"/>
      <c r="G86" s="114"/>
    </row>
    <row r="87" spans="1:7" ht="25.5" x14ac:dyDescent="0.25">
      <c r="B87" s="510"/>
      <c r="C87" s="96" t="s">
        <v>13</v>
      </c>
      <c r="D87" s="61">
        <v>0</v>
      </c>
      <c r="E87" s="209">
        <v>0</v>
      </c>
      <c r="F87" s="27">
        <v>0</v>
      </c>
      <c r="G87" s="114"/>
    </row>
    <row r="88" spans="1:7" ht="25.5" x14ac:dyDescent="0.25">
      <c r="B88" s="248" t="s">
        <v>60</v>
      </c>
      <c r="C88" s="65" t="s">
        <v>61</v>
      </c>
      <c r="D88" s="66"/>
      <c r="E88" s="92"/>
      <c r="F88" s="36"/>
      <c r="G88" s="112" t="s">
        <v>62</v>
      </c>
    </row>
    <row r="89" spans="1:7" x14ac:dyDescent="0.25">
      <c r="B89" s="509"/>
      <c r="C89" s="23" t="s">
        <v>11</v>
      </c>
      <c r="D89" s="60">
        <f>D91</f>
        <v>0</v>
      </c>
      <c r="E89" s="436">
        <f t="shared" ref="E89:F89" si="17">E91</f>
        <v>100</v>
      </c>
      <c r="F89" s="60">
        <f t="shared" si="17"/>
        <v>0</v>
      </c>
      <c r="G89" s="320"/>
    </row>
    <row r="90" spans="1:7" x14ac:dyDescent="0.25">
      <c r="B90" s="509"/>
      <c r="C90" s="40" t="s">
        <v>12</v>
      </c>
      <c r="D90" s="61"/>
      <c r="E90" s="209"/>
      <c r="F90" s="27"/>
      <c r="G90" s="114"/>
    </row>
    <row r="91" spans="1:7" ht="25.5" x14ac:dyDescent="0.25">
      <c r="B91" s="509"/>
      <c r="C91" s="68" t="s">
        <v>13</v>
      </c>
      <c r="D91" s="69">
        <v>0</v>
      </c>
      <c r="E91" s="453">
        <v>100</v>
      </c>
      <c r="F91" s="75">
        <v>0</v>
      </c>
      <c r="G91" s="114"/>
    </row>
    <row r="92" spans="1:7" ht="38.25" x14ac:dyDescent="0.25">
      <c r="B92" s="20" t="s">
        <v>63</v>
      </c>
      <c r="C92" s="20" t="s">
        <v>64</v>
      </c>
      <c r="D92" s="36"/>
      <c r="E92" s="92"/>
      <c r="F92" s="36"/>
      <c r="G92" s="112" t="s">
        <v>62</v>
      </c>
    </row>
    <row r="93" spans="1:7" x14ac:dyDescent="0.2">
      <c r="B93" s="511"/>
      <c r="C93" s="23" t="s">
        <v>11</v>
      </c>
      <c r="D93" s="346">
        <f>D95+D96</f>
        <v>16.2</v>
      </c>
      <c r="E93" s="441">
        <f t="shared" ref="E93:F93" si="18">E95+E96</f>
        <v>16.2</v>
      </c>
      <c r="F93" s="346">
        <f t="shared" si="18"/>
        <v>16.2</v>
      </c>
      <c r="G93" s="320"/>
    </row>
    <row r="94" spans="1:7" x14ac:dyDescent="0.25">
      <c r="B94" s="511"/>
      <c r="C94" s="30" t="s">
        <v>12</v>
      </c>
      <c r="D94" s="352"/>
      <c r="E94" s="454"/>
      <c r="F94" s="352"/>
      <c r="G94" s="114"/>
    </row>
    <row r="95" spans="1:7" ht="25.5" x14ac:dyDescent="0.2">
      <c r="B95" s="511"/>
      <c r="C95" s="30" t="s">
        <v>13</v>
      </c>
      <c r="D95" s="359">
        <v>16.2</v>
      </c>
      <c r="E95" s="455">
        <v>16.2</v>
      </c>
      <c r="F95" s="359">
        <v>16.2</v>
      </c>
      <c r="G95" s="342"/>
    </row>
    <row r="96" spans="1:7" x14ac:dyDescent="0.25">
      <c r="B96" s="511"/>
      <c r="C96" s="76" t="s">
        <v>32</v>
      </c>
      <c r="D96" s="77">
        <v>0</v>
      </c>
      <c r="E96" s="456">
        <v>0</v>
      </c>
      <c r="F96" s="77">
        <v>0</v>
      </c>
      <c r="G96" s="319"/>
    </row>
    <row r="97" spans="1:7" x14ac:dyDescent="0.25">
      <c r="B97" s="65" t="s">
        <v>65</v>
      </c>
      <c r="C97" s="65" t="s">
        <v>66</v>
      </c>
      <c r="D97" s="66"/>
      <c r="E97" s="457"/>
      <c r="F97" s="66"/>
      <c r="G97" s="112"/>
    </row>
    <row r="98" spans="1:7" x14ac:dyDescent="0.25">
      <c r="B98" s="80"/>
      <c r="C98" s="23" t="s">
        <v>11</v>
      </c>
      <c r="D98" s="78">
        <f>D100+D101+D102</f>
        <v>3600.7000000000003</v>
      </c>
      <c r="E98" s="428">
        <f t="shared" ref="E98:F98" si="19">E100+E101+E102</f>
        <v>3600.7000000000003</v>
      </c>
      <c r="F98" s="78">
        <f t="shared" si="19"/>
        <v>31683.9</v>
      </c>
      <c r="G98" s="320"/>
    </row>
    <row r="99" spans="1:7" x14ac:dyDescent="0.25">
      <c r="B99" s="25"/>
      <c r="C99" s="30" t="s">
        <v>12</v>
      </c>
      <c r="D99" s="27"/>
      <c r="E99" s="458"/>
      <c r="F99" s="82"/>
      <c r="G99" s="114"/>
    </row>
    <row r="100" spans="1:7" ht="25.5" x14ac:dyDescent="0.25">
      <c r="B100" s="25"/>
      <c r="C100" s="30" t="s">
        <v>13</v>
      </c>
      <c r="D100" s="27">
        <v>3081</v>
      </c>
      <c r="E100" s="325">
        <v>3081</v>
      </c>
      <c r="F100" s="67">
        <v>31181</v>
      </c>
      <c r="G100" s="114"/>
    </row>
    <row r="101" spans="1:7" x14ac:dyDescent="0.25">
      <c r="B101" s="25"/>
      <c r="C101" s="76" t="s">
        <v>32</v>
      </c>
      <c r="D101" s="83">
        <v>29.4</v>
      </c>
      <c r="E101" s="459">
        <v>29.4</v>
      </c>
      <c r="F101" s="83">
        <v>28.9</v>
      </c>
      <c r="G101" s="319"/>
    </row>
    <row r="102" spans="1:7" x14ac:dyDescent="0.25">
      <c r="B102" s="84"/>
      <c r="C102" s="85" t="s">
        <v>67</v>
      </c>
      <c r="D102" s="86">
        <v>490.3</v>
      </c>
      <c r="E102" s="460">
        <v>490.3</v>
      </c>
      <c r="F102" s="86">
        <v>474</v>
      </c>
      <c r="G102" s="321"/>
    </row>
    <row r="103" spans="1:7" x14ac:dyDescent="0.25">
      <c r="B103" s="90" t="s">
        <v>651</v>
      </c>
      <c r="C103" s="90" t="s">
        <v>652</v>
      </c>
      <c r="D103" s="426"/>
      <c r="E103" s="426"/>
      <c r="F103" s="426"/>
      <c r="G103" s="59"/>
    </row>
    <row r="104" spans="1:7" x14ac:dyDescent="0.25">
      <c r="A104" s="419"/>
      <c r="B104" s="513"/>
      <c r="C104" s="420" t="s">
        <v>11</v>
      </c>
      <c r="D104" s="78">
        <v>170</v>
      </c>
      <c r="E104" s="428">
        <v>30</v>
      </c>
      <c r="F104" s="78">
        <v>18.899999999999999</v>
      </c>
      <c r="G104" s="320"/>
    </row>
    <row r="105" spans="1:7" x14ac:dyDescent="0.25">
      <c r="A105" s="419"/>
      <c r="B105" s="513"/>
      <c r="C105" s="418" t="s">
        <v>12</v>
      </c>
      <c r="D105" s="27"/>
      <c r="E105" s="209"/>
      <c r="F105" s="27"/>
      <c r="G105" s="114"/>
    </row>
    <row r="106" spans="1:7" ht="25.5" x14ac:dyDescent="0.25">
      <c r="A106" s="419"/>
      <c r="B106" s="513"/>
      <c r="C106" s="418" t="s">
        <v>13</v>
      </c>
      <c r="D106" s="27">
        <v>170</v>
      </c>
      <c r="E106" s="209">
        <v>30</v>
      </c>
      <c r="F106" s="27">
        <v>18.899999999999999</v>
      </c>
      <c r="G106" s="114"/>
    </row>
    <row r="107" spans="1:7" ht="25.5" x14ac:dyDescent="0.25">
      <c r="A107" s="419"/>
      <c r="B107" s="513"/>
      <c r="C107" s="421" t="s">
        <v>21</v>
      </c>
      <c r="D107" s="45">
        <v>0</v>
      </c>
      <c r="E107" s="286">
        <v>0</v>
      </c>
      <c r="F107" s="45">
        <v>0</v>
      </c>
      <c r="G107" s="322"/>
    </row>
    <row r="108" spans="1:7" x14ac:dyDescent="0.25">
      <c r="B108" s="90" t="s">
        <v>653</v>
      </c>
      <c r="C108" s="90" t="s">
        <v>654</v>
      </c>
      <c r="D108" s="426"/>
      <c r="E108" s="426"/>
      <c r="F108" s="426"/>
      <c r="G108" s="59"/>
    </row>
    <row r="109" spans="1:7" x14ac:dyDescent="0.25">
      <c r="A109" s="419"/>
      <c r="B109" s="513"/>
      <c r="C109" s="420" t="s">
        <v>11</v>
      </c>
      <c r="D109" s="78">
        <v>120</v>
      </c>
      <c r="E109" s="428">
        <v>40</v>
      </c>
      <c r="F109" s="78">
        <v>0</v>
      </c>
      <c r="G109" s="320"/>
    </row>
    <row r="110" spans="1:7" x14ac:dyDescent="0.25">
      <c r="A110" s="419"/>
      <c r="B110" s="513"/>
      <c r="C110" s="418" t="s">
        <v>12</v>
      </c>
      <c r="D110" s="27"/>
      <c r="E110" s="209"/>
      <c r="F110" s="27"/>
      <c r="G110" s="114"/>
    </row>
    <row r="111" spans="1:7" ht="25.5" x14ac:dyDescent="0.25">
      <c r="A111" s="419"/>
      <c r="B111" s="513"/>
      <c r="C111" s="418" t="s">
        <v>13</v>
      </c>
      <c r="D111" s="27">
        <v>120</v>
      </c>
      <c r="E111" s="209">
        <v>40</v>
      </c>
      <c r="F111" s="27">
        <v>0</v>
      </c>
      <c r="G111" s="114"/>
    </row>
    <row r="112" spans="1:7" ht="25.5" x14ac:dyDescent="0.25">
      <c r="A112" s="419"/>
      <c r="B112" s="513"/>
      <c r="C112" s="421" t="s">
        <v>21</v>
      </c>
      <c r="D112" s="45">
        <v>0</v>
      </c>
      <c r="E112" s="286">
        <v>0</v>
      </c>
      <c r="F112" s="45">
        <v>0</v>
      </c>
      <c r="G112" s="322"/>
    </row>
    <row r="113" spans="1:7" x14ac:dyDescent="0.25">
      <c r="B113" s="90" t="s">
        <v>653</v>
      </c>
      <c r="C113" s="90" t="s">
        <v>654</v>
      </c>
      <c r="D113" s="426"/>
      <c r="E113" s="426"/>
      <c r="F113" s="426"/>
      <c r="G113" s="59"/>
    </row>
    <row r="114" spans="1:7" ht="38.25" x14ac:dyDescent="0.25">
      <c r="B114" s="71" t="s">
        <v>68</v>
      </c>
      <c r="C114" s="72" t="s">
        <v>69</v>
      </c>
      <c r="D114" s="53"/>
      <c r="E114" s="447"/>
      <c r="F114" s="53"/>
      <c r="G114" s="136"/>
    </row>
    <row r="115" spans="1:7" x14ac:dyDescent="0.25">
      <c r="B115" s="65" t="s">
        <v>70</v>
      </c>
      <c r="C115" s="65" t="s">
        <v>71</v>
      </c>
      <c r="D115" s="66"/>
      <c r="E115" s="457"/>
      <c r="F115" s="66"/>
      <c r="G115" s="112" t="s">
        <v>10</v>
      </c>
    </row>
    <row r="116" spans="1:7" x14ac:dyDescent="0.2">
      <c r="B116" s="503"/>
      <c r="C116" s="23" t="s">
        <v>11</v>
      </c>
      <c r="D116" s="354">
        <f>D118</f>
        <v>72</v>
      </c>
      <c r="E116" s="449">
        <f t="shared" ref="E116:F116" si="20">E118</f>
        <v>137</v>
      </c>
      <c r="F116" s="354">
        <f t="shared" si="20"/>
        <v>137</v>
      </c>
      <c r="G116" s="320"/>
    </row>
    <row r="117" spans="1:7" x14ac:dyDescent="0.25">
      <c r="B117" s="503"/>
      <c r="C117" s="30" t="s">
        <v>12</v>
      </c>
      <c r="D117" s="356"/>
      <c r="E117" s="450"/>
      <c r="F117" s="356"/>
      <c r="G117" s="114"/>
    </row>
    <row r="118" spans="1:7" ht="25.5" x14ac:dyDescent="0.2">
      <c r="B118" s="503"/>
      <c r="C118" s="30" t="s">
        <v>13</v>
      </c>
      <c r="D118" s="360">
        <v>72</v>
      </c>
      <c r="E118" s="451">
        <v>137</v>
      </c>
      <c r="F118" s="358">
        <v>137</v>
      </c>
      <c r="G118" s="114"/>
    </row>
    <row r="119" spans="1:7" x14ac:dyDescent="0.25">
      <c r="A119" s="419"/>
      <c r="B119" s="90" t="s">
        <v>72</v>
      </c>
      <c r="C119" s="90" t="s">
        <v>73</v>
      </c>
      <c r="D119" s="36"/>
      <c r="E119" s="92"/>
      <c r="F119" s="36"/>
      <c r="G119" s="112"/>
    </row>
    <row r="120" spans="1:7" x14ac:dyDescent="0.25">
      <c r="A120" s="419"/>
      <c r="B120" s="513"/>
      <c r="C120" s="420" t="s">
        <v>11</v>
      </c>
      <c r="D120" s="78">
        <f>D122+D123</f>
        <v>170</v>
      </c>
      <c r="E120" s="428">
        <f t="shared" ref="E120:F120" si="21">E122+E123</f>
        <v>30</v>
      </c>
      <c r="F120" s="78">
        <f t="shared" si="21"/>
        <v>18.899999999999999</v>
      </c>
      <c r="G120" s="320"/>
    </row>
    <row r="121" spans="1:7" x14ac:dyDescent="0.25">
      <c r="A121" s="419"/>
      <c r="B121" s="513"/>
      <c r="C121" s="418" t="s">
        <v>12</v>
      </c>
      <c r="D121" s="27"/>
      <c r="E121" s="209"/>
      <c r="F121" s="27"/>
      <c r="G121" s="114"/>
    </row>
    <row r="122" spans="1:7" ht="25.5" x14ac:dyDescent="0.25">
      <c r="A122" s="419"/>
      <c r="B122" s="513"/>
      <c r="C122" s="418" t="s">
        <v>13</v>
      </c>
      <c r="D122" s="27">
        <v>170</v>
      </c>
      <c r="E122" s="209">
        <v>30</v>
      </c>
      <c r="F122" s="27">
        <v>18.899999999999999</v>
      </c>
      <c r="G122" s="114"/>
    </row>
    <row r="123" spans="1:7" ht="25.5" x14ac:dyDescent="0.25">
      <c r="A123" s="419"/>
      <c r="B123" s="513"/>
      <c r="C123" s="421" t="s">
        <v>21</v>
      </c>
      <c r="D123" s="45">
        <v>0</v>
      </c>
      <c r="E123" s="286">
        <v>0</v>
      </c>
      <c r="F123" s="45">
        <v>0</v>
      </c>
      <c r="G123" s="322"/>
    </row>
    <row r="124" spans="1:7" x14ac:dyDescent="0.25">
      <c r="A124" s="419"/>
      <c r="B124" s="90" t="s">
        <v>74</v>
      </c>
      <c r="C124" s="90" t="s">
        <v>75</v>
      </c>
      <c r="D124" s="36"/>
      <c r="E124" s="92"/>
      <c r="F124" s="36"/>
      <c r="G124" s="429"/>
    </row>
    <row r="125" spans="1:7" x14ac:dyDescent="0.25">
      <c r="A125" s="419"/>
      <c r="B125" s="513"/>
      <c r="C125" s="412" t="s">
        <v>11</v>
      </c>
      <c r="D125" s="78">
        <f>D127+D128</f>
        <v>120</v>
      </c>
      <c r="E125" s="428">
        <f t="shared" ref="E125:F125" si="22">E127+E128</f>
        <v>40</v>
      </c>
      <c r="F125" s="78">
        <f t="shared" si="22"/>
        <v>0</v>
      </c>
      <c r="G125" s="320"/>
    </row>
    <row r="126" spans="1:7" x14ac:dyDescent="0.25">
      <c r="A126" s="419"/>
      <c r="B126" s="513"/>
      <c r="C126" s="418" t="s">
        <v>12</v>
      </c>
      <c r="D126" s="57"/>
      <c r="E126" s="461"/>
      <c r="F126" s="57"/>
      <c r="G126" s="114"/>
    </row>
    <row r="127" spans="1:7" ht="25.5" x14ac:dyDescent="0.25">
      <c r="A127" s="419"/>
      <c r="B127" s="513"/>
      <c r="C127" s="418" t="s">
        <v>13</v>
      </c>
      <c r="D127" s="27">
        <v>120</v>
      </c>
      <c r="E127" s="209">
        <v>40</v>
      </c>
      <c r="F127" s="27">
        <v>0</v>
      </c>
      <c r="G127" s="114"/>
    </row>
    <row r="128" spans="1:7" ht="25.5" x14ac:dyDescent="0.25">
      <c r="A128" s="419"/>
      <c r="B128" s="513"/>
      <c r="C128" s="421" t="s">
        <v>21</v>
      </c>
      <c r="D128" s="45">
        <v>0</v>
      </c>
      <c r="E128" s="286">
        <v>0</v>
      </c>
      <c r="F128" s="45">
        <v>0</v>
      </c>
      <c r="G128" s="322"/>
    </row>
    <row r="129" spans="2:7" x14ac:dyDescent="0.25">
      <c r="B129" s="20" t="s">
        <v>76</v>
      </c>
      <c r="C129" s="20" t="s">
        <v>77</v>
      </c>
      <c r="D129" s="36"/>
      <c r="E129" s="92"/>
      <c r="F129" s="36"/>
      <c r="G129" s="112" t="s">
        <v>78</v>
      </c>
    </row>
    <row r="130" spans="2:7" x14ac:dyDescent="0.25">
      <c r="B130" s="503"/>
      <c r="C130" s="23" t="s">
        <v>11</v>
      </c>
      <c r="D130" s="38">
        <f>D132</f>
        <v>10</v>
      </c>
      <c r="E130" s="434">
        <f t="shared" ref="E130:F130" si="23">E132</f>
        <v>10</v>
      </c>
      <c r="F130" s="38">
        <f t="shared" si="23"/>
        <v>9.4</v>
      </c>
      <c r="G130" s="320"/>
    </row>
    <row r="131" spans="2:7" x14ac:dyDescent="0.25">
      <c r="B131" s="503"/>
      <c r="C131" s="30" t="s">
        <v>12</v>
      </c>
      <c r="D131" s="27"/>
      <c r="E131" s="209"/>
      <c r="F131" s="27"/>
      <c r="G131" s="114"/>
    </row>
    <row r="132" spans="2:7" ht="25.5" x14ac:dyDescent="0.25">
      <c r="B132" s="503"/>
      <c r="C132" s="30" t="s">
        <v>13</v>
      </c>
      <c r="D132" s="27">
        <v>10</v>
      </c>
      <c r="E132" s="31">
        <v>10</v>
      </c>
      <c r="F132" s="62">
        <v>9.4</v>
      </c>
      <c r="G132" s="114"/>
    </row>
    <row r="133" spans="2:7" x14ac:dyDescent="0.25">
      <c r="B133" s="20" t="s">
        <v>79</v>
      </c>
      <c r="C133" s="20" t="s">
        <v>80</v>
      </c>
      <c r="D133" s="36"/>
      <c r="E133" s="92"/>
      <c r="F133" s="36"/>
      <c r="G133" s="112"/>
    </row>
    <row r="134" spans="2:7" x14ac:dyDescent="0.25">
      <c r="B134" s="503"/>
      <c r="C134" s="23" t="s">
        <v>11</v>
      </c>
      <c r="D134" s="38">
        <f>D136</f>
        <v>50</v>
      </c>
      <c r="E134" s="434">
        <f t="shared" ref="E134:F134" si="24">E136</f>
        <v>50</v>
      </c>
      <c r="F134" s="38">
        <f t="shared" si="24"/>
        <v>15.6</v>
      </c>
      <c r="G134" s="320"/>
    </row>
    <row r="135" spans="2:7" x14ac:dyDescent="0.25">
      <c r="B135" s="503"/>
      <c r="C135" s="30" t="s">
        <v>12</v>
      </c>
      <c r="D135" s="27"/>
      <c r="E135" s="209"/>
      <c r="F135" s="27"/>
      <c r="G135" s="114"/>
    </row>
    <row r="136" spans="2:7" ht="25.5" x14ac:dyDescent="0.25">
      <c r="B136" s="503"/>
      <c r="C136" s="30" t="s">
        <v>13</v>
      </c>
      <c r="D136" s="27">
        <v>50</v>
      </c>
      <c r="E136" s="209">
        <v>50</v>
      </c>
      <c r="F136" s="27">
        <v>15.6</v>
      </c>
      <c r="G136" s="114"/>
    </row>
    <row r="137" spans="2:7" x14ac:dyDescent="0.25">
      <c r="B137" s="20" t="s">
        <v>81</v>
      </c>
      <c r="C137" s="20" t="s">
        <v>82</v>
      </c>
      <c r="D137" s="36"/>
      <c r="E137" s="92"/>
      <c r="F137" s="36"/>
      <c r="G137" s="112"/>
    </row>
    <row r="138" spans="2:7" x14ac:dyDescent="0.25">
      <c r="B138" s="503"/>
      <c r="C138" s="23" t="s">
        <v>11</v>
      </c>
      <c r="D138" s="38">
        <f>D140</f>
        <v>75</v>
      </c>
      <c r="E138" s="434">
        <f t="shared" ref="E138:F138" si="25">E140</f>
        <v>75</v>
      </c>
      <c r="F138" s="38">
        <f t="shared" si="25"/>
        <v>63</v>
      </c>
      <c r="G138" s="320"/>
    </row>
    <row r="139" spans="2:7" x14ac:dyDescent="0.25">
      <c r="B139" s="503"/>
      <c r="C139" s="30" t="s">
        <v>12</v>
      </c>
      <c r="D139" s="27"/>
      <c r="E139" s="209"/>
      <c r="F139" s="27"/>
      <c r="G139" s="114"/>
    </row>
    <row r="140" spans="2:7" ht="25.5" x14ac:dyDescent="0.25">
      <c r="B140" s="503"/>
      <c r="C140" s="30" t="s">
        <v>13</v>
      </c>
      <c r="D140" s="27">
        <v>75</v>
      </c>
      <c r="E140" s="209">
        <v>75</v>
      </c>
      <c r="F140" s="27">
        <v>63</v>
      </c>
      <c r="G140" s="114"/>
    </row>
    <row r="141" spans="2:7" x14ac:dyDescent="0.25">
      <c r="B141" s="211" t="s">
        <v>83</v>
      </c>
      <c r="C141" s="211" t="s">
        <v>84</v>
      </c>
      <c r="D141" s="337">
        <f>D144</f>
        <v>200</v>
      </c>
      <c r="E141" s="92">
        <f>E144</f>
        <v>200</v>
      </c>
      <c r="F141" s="337">
        <f>F144</f>
        <v>127.9</v>
      </c>
      <c r="G141" s="112" t="s">
        <v>85</v>
      </c>
    </row>
    <row r="142" spans="2:7" x14ac:dyDescent="0.25">
      <c r="B142" s="510"/>
      <c r="C142" s="380" t="s">
        <v>11</v>
      </c>
      <c r="G142" s="320"/>
    </row>
    <row r="143" spans="2:7" x14ac:dyDescent="0.25">
      <c r="B143" s="510"/>
      <c r="C143" s="381" t="s">
        <v>12</v>
      </c>
      <c r="D143" s="382"/>
      <c r="E143" s="209"/>
      <c r="F143" s="27"/>
      <c r="G143" s="114"/>
    </row>
    <row r="144" spans="2:7" ht="25.5" x14ac:dyDescent="0.25">
      <c r="B144" s="510"/>
      <c r="C144" s="381" t="s">
        <v>13</v>
      </c>
      <c r="D144" s="391">
        <v>200</v>
      </c>
      <c r="E144" s="209">
        <v>200</v>
      </c>
      <c r="F144" s="361">
        <v>127.9</v>
      </c>
      <c r="G144" s="114"/>
    </row>
    <row r="145" spans="2:7" x14ac:dyDescent="0.25">
      <c r="B145" s="248" t="s">
        <v>86</v>
      </c>
      <c r="C145" s="248" t="s">
        <v>87</v>
      </c>
      <c r="D145" s="362"/>
      <c r="E145" s="457"/>
      <c r="F145" s="362"/>
      <c r="G145" s="496"/>
    </row>
    <row r="146" spans="2:7" x14ac:dyDescent="0.25">
      <c r="B146" s="510"/>
      <c r="C146" s="380" t="s">
        <v>11</v>
      </c>
      <c r="D146" s="383">
        <f>D148</f>
        <v>18</v>
      </c>
      <c r="E146" s="436">
        <f t="shared" ref="E146:F146" si="26">E148</f>
        <v>18</v>
      </c>
      <c r="F146" s="363">
        <f t="shared" si="26"/>
        <v>17.3</v>
      </c>
      <c r="G146" s="320"/>
    </row>
    <row r="147" spans="2:7" x14ac:dyDescent="0.25">
      <c r="B147" s="510"/>
      <c r="C147" s="393" t="s">
        <v>12</v>
      </c>
      <c r="D147" s="394"/>
      <c r="E147" s="453"/>
      <c r="F147" s="395"/>
      <c r="G147" s="114"/>
    </row>
    <row r="148" spans="2:7" ht="25.5" x14ac:dyDescent="0.25">
      <c r="B148" s="512"/>
      <c r="C148" s="30" t="s">
        <v>13</v>
      </c>
      <c r="D148" s="361">
        <v>18</v>
      </c>
      <c r="E148" s="209">
        <v>18</v>
      </c>
      <c r="F148" s="361">
        <v>17.3</v>
      </c>
      <c r="G148" s="114"/>
    </row>
    <row r="149" spans="2:7" x14ac:dyDescent="0.25">
      <c r="B149" s="392" t="s">
        <v>88</v>
      </c>
      <c r="C149" s="20" t="s">
        <v>89</v>
      </c>
      <c r="D149" s="398"/>
      <c r="E149" s="92"/>
      <c r="F149" s="398"/>
      <c r="G149" s="112"/>
    </row>
    <row r="150" spans="2:7" x14ac:dyDescent="0.25">
      <c r="B150" s="512"/>
      <c r="C150" s="23" t="s">
        <v>11</v>
      </c>
      <c r="D150" s="399">
        <f>D152</f>
        <v>10</v>
      </c>
      <c r="E150" s="434">
        <f t="shared" ref="E150:F150" si="27">E152</f>
        <v>10</v>
      </c>
      <c r="F150" s="399">
        <f t="shared" si="27"/>
        <v>4.6500000000000004</v>
      </c>
      <c r="G150" s="320"/>
    </row>
    <row r="151" spans="2:7" x14ac:dyDescent="0.25">
      <c r="B151" s="512"/>
      <c r="C151" s="30" t="s">
        <v>12</v>
      </c>
      <c r="D151" s="361"/>
      <c r="E151" s="209"/>
      <c r="F151" s="361"/>
      <c r="G151" s="114"/>
    </row>
    <row r="152" spans="2:7" ht="25.5" x14ac:dyDescent="0.25">
      <c r="B152" s="510"/>
      <c r="C152" s="396" t="s">
        <v>13</v>
      </c>
      <c r="D152" s="111">
        <v>10</v>
      </c>
      <c r="E152" s="463">
        <v>10</v>
      </c>
      <c r="F152" s="397">
        <v>4.6500000000000004</v>
      </c>
      <c r="G152" s="114"/>
    </row>
    <row r="153" spans="2:7" ht="25.5" x14ac:dyDescent="0.25">
      <c r="B153" s="305" t="s">
        <v>90</v>
      </c>
      <c r="C153" s="305" t="s">
        <v>91</v>
      </c>
      <c r="D153" s="36"/>
      <c r="E153" s="92"/>
      <c r="F153" s="36"/>
      <c r="G153" s="112"/>
    </row>
    <row r="154" spans="2:7" x14ac:dyDescent="0.25">
      <c r="B154" s="508"/>
      <c r="C154" s="23" t="s">
        <v>11</v>
      </c>
      <c r="D154" s="60">
        <f>D156</f>
        <v>25</v>
      </c>
      <c r="E154" s="436">
        <f t="shared" ref="E154:F154" si="28">E156</f>
        <v>0</v>
      </c>
      <c r="F154" s="60">
        <f t="shared" si="28"/>
        <v>0</v>
      </c>
      <c r="G154" s="320"/>
    </row>
    <row r="155" spans="2:7" x14ac:dyDescent="0.25">
      <c r="B155" s="509"/>
      <c r="C155" s="40" t="s">
        <v>12</v>
      </c>
      <c r="D155" s="61"/>
      <c r="E155" s="209"/>
      <c r="F155" s="27"/>
      <c r="G155" s="114"/>
    </row>
    <row r="156" spans="2:7" ht="25.5" x14ac:dyDescent="0.25">
      <c r="B156" s="509"/>
      <c r="C156" s="68" t="s">
        <v>13</v>
      </c>
      <c r="D156" s="69">
        <v>25</v>
      </c>
      <c r="E156" s="453">
        <v>0</v>
      </c>
      <c r="F156" s="75">
        <v>0</v>
      </c>
      <c r="G156" s="114"/>
    </row>
    <row r="157" spans="2:7" x14ac:dyDescent="0.25">
      <c r="B157" s="20" t="s">
        <v>92</v>
      </c>
      <c r="C157" s="20" t="s">
        <v>93</v>
      </c>
      <c r="D157" s="36"/>
      <c r="E157" s="92"/>
      <c r="F157" s="36"/>
      <c r="G157" s="112" t="s">
        <v>26</v>
      </c>
    </row>
    <row r="158" spans="2:7" x14ac:dyDescent="0.25">
      <c r="B158" s="89"/>
      <c r="C158" s="89" t="s">
        <v>11</v>
      </c>
      <c r="D158" s="38">
        <f>D160+D161</f>
        <v>0</v>
      </c>
      <c r="E158" s="434">
        <f t="shared" ref="E158:F158" si="29">E160+E161</f>
        <v>0</v>
      </c>
      <c r="F158" s="38">
        <f t="shared" si="29"/>
        <v>0</v>
      </c>
      <c r="G158" s="3"/>
    </row>
    <row r="159" spans="2:7" x14ac:dyDescent="0.25">
      <c r="B159" s="500"/>
      <c r="C159" s="26" t="s">
        <v>12</v>
      </c>
      <c r="D159" s="27"/>
      <c r="E159" s="31"/>
      <c r="F159" s="62"/>
      <c r="G159" s="281"/>
    </row>
    <row r="160" spans="2:7" ht="25.5" x14ac:dyDescent="0.25">
      <c r="B160" s="501"/>
      <c r="C160" s="30" t="s">
        <v>13</v>
      </c>
      <c r="D160" s="27">
        <v>0</v>
      </c>
      <c r="E160" s="31">
        <v>0</v>
      </c>
      <c r="F160" s="62">
        <v>0</v>
      </c>
      <c r="G160" s="32"/>
    </row>
    <row r="161" spans="2:7" ht="25.5" x14ac:dyDescent="0.25">
      <c r="B161" s="502"/>
      <c r="C161" s="44" t="s">
        <v>21</v>
      </c>
      <c r="D161" s="45">
        <v>0</v>
      </c>
      <c r="E161" s="46">
        <v>0</v>
      </c>
      <c r="F161" s="47">
        <v>0</v>
      </c>
      <c r="G161" s="116"/>
    </row>
    <row r="162" spans="2:7" ht="25.5" x14ac:dyDescent="0.25">
      <c r="B162" s="90" t="s">
        <v>94</v>
      </c>
      <c r="C162" s="91" t="s">
        <v>95</v>
      </c>
      <c r="D162" s="36"/>
      <c r="E162" s="92"/>
      <c r="F162" s="36"/>
      <c r="G162" s="112" t="s">
        <v>96</v>
      </c>
    </row>
    <row r="163" spans="2:7" x14ac:dyDescent="0.25">
      <c r="B163" s="89"/>
      <c r="C163" s="89" t="s">
        <v>11</v>
      </c>
      <c r="D163" s="38">
        <f>D165</f>
        <v>20</v>
      </c>
      <c r="E163" s="434">
        <f t="shared" ref="E163:F163" si="30">E165</f>
        <v>20</v>
      </c>
      <c r="F163" s="38">
        <f t="shared" si="30"/>
        <v>20</v>
      </c>
      <c r="G163" s="3"/>
    </row>
    <row r="164" spans="2:7" x14ac:dyDescent="0.25">
      <c r="B164" s="25"/>
      <c r="C164" s="26" t="s">
        <v>12</v>
      </c>
      <c r="D164" s="27"/>
      <c r="E164" s="31"/>
      <c r="F164" s="62"/>
      <c r="G164" s="281"/>
    </row>
    <row r="165" spans="2:7" ht="25.5" x14ac:dyDescent="0.25">
      <c r="B165" s="25"/>
      <c r="C165" s="93" t="s">
        <v>13</v>
      </c>
      <c r="D165" s="27">
        <v>20</v>
      </c>
      <c r="E165" s="31">
        <v>20</v>
      </c>
      <c r="F165" s="62">
        <v>20</v>
      </c>
      <c r="G165" s="32"/>
    </row>
    <row r="166" spans="2:7" ht="25.5" x14ac:dyDescent="0.25">
      <c r="B166" s="20" t="s">
        <v>97</v>
      </c>
      <c r="C166" s="20" t="s">
        <v>98</v>
      </c>
      <c r="D166" s="36"/>
      <c r="E166" s="92"/>
      <c r="F166" s="337"/>
      <c r="G166" s="112" t="s">
        <v>96</v>
      </c>
    </row>
    <row r="167" spans="2:7" x14ac:dyDescent="0.25">
      <c r="B167" s="89"/>
      <c r="C167" s="89" t="s">
        <v>11</v>
      </c>
      <c r="D167" s="38">
        <f>D169+D170</f>
        <v>227</v>
      </c>
      <c r="E167" s="434">
        <f t="shared" ref="E167" si="31">E169+E170</f>
        <v>197</v>
      </c>
      <c r="F167" s="38">
        <f>F169+F170</f>
        <v>0</v>
      </c>
      <c r="G167" s="285"/>
    </row>
    <row r="168" spans="2:7" x14ac:dyDescent="0.25">
      <c r="B168" s="500"/>
      <c r="C168" s="26" t="s">
        <v>12</v>
      </c>
      <c r="D168" s="27"/>
      <c r="E168" s="31"/>
      <c r="F168" s="62"/>
      <c r="G168" s="281"/>
    </row>
    <row r="169" spans="2:7" ht="25.5" x14ac:dyDescent="0.25">
      <c r="B169" s="501"/>
      <c r="C169" s="30" t="s">
        <v>13</v>
      </c>
      <c r="D169" s="27">
        <v>30</v>
      </c>
      <c r="E169" s="31">
        <v>0</v>
      </c>
      <c r="F169" s="62">
        <v>0</v>
      </c>
      <c r="G169" s="32"/>
    </row>
    <row r="170" spans="2:7" ht="25.5" x14ac:dyDescent="0.25">
      <c r="B170" s="502"/>
      <c r="C170" s="44" t="s">
        <v>21</v>
      </c>
      <c r="D170" s="45">
        <v>197</v>
      </c>
      <c r="E170" s="46">
        <v>197</v>
      </c>
      <c r="F170" s="47">
        <v>0</v>
      </c>
      <c r="G170" s="116"/>
    </row>
    <row r="171" spans="2:7" ht="25.5" x14ac:dyDescent="0.25">
      <c r="B171" s="20" t="s">
        <v>99</v>
      </c>
      <c r="C171" s="20" t="s">
        <v>100</v>
      </c>
      <c r="D171" s="36"/>
      <c r="E171" s="92"/>
      <c r="F171" s="36"/>
      <c r="G171" s="112" t="s">
        <v>20</v>
      </c>
    </row>
    <row r="172" spans="2:7" x14ac:dyDescent="0.25">
      <c r="B172" s="503"/>
      <c r="C172" s="23" t="s">
        <v>11</v>
      </c>
      <c r="D172" s="38">
        <f>D174</f>
        <v>20</v>
      </c>
      <c r="E172" s="434">
        <f>E174</f>
        <v>20</v>
      </c>
      <c r="F172" s="400">
        <f>F174</f>
        <v>8.4</v>
      </c>
      <c r="G172" s="320"/>
    </row>
    <row r="173" spans="2:7" x14ac:dyDescent="0.25">
      <c r="B173" s="503"/>
      <c r="C173" s="30" t="s">
        <v>12</v>
      </c>
      <c r="D173" s="27"/>
      <c r="E173" s="209"/>
      <c r="F173" s="27"/>
      <c r="G173" s="114"/>
    </row>
    <row r="174" spans="2:7" ht="25.5" x14ac:dyDescent="0.25">
      <c r="B174" s="503"/>
      <c r="C174" s="30" t="s">
        <v>13</v>
      </c>
      <c r="D174" s="27">
        <v>20</v>
      </c>
      <c r="E174" s="209">
        <v>20</v>
      </c>
      <c r="F174" s="27">
        <v>8.4</v>
      </c>
      <c r="G174" s="114"/>
    </row>
    <row r="175" spans="2:7" ht="25.5" x14ac:dyDescent="0.25">
      <c r="B175" s="20" t="s">
        <v>101</v>
      </c>
      <c r="C175" s="20" t="s">
        <v>102</v>
      </c>
      <c r="D175" s="36"/>
      <c r="E175" s="92"/>
      <c r="F175" s="36"/>
      <c r="G175" s="112" t="s">
        <v>103</v>
      </c>
    </row>
    <row r="176" spans="2:7" x14ac:dyDescent="0.25">
      <c r="B176" s="262"/>
      <c r="C176" s="212" t="s">
        <v>104</v>
      </c>
      <c r="D176" s="34">
        <v>0</v>
      </c>
      <c r="E176" s="464">
        <v>0</v>
      </c>
      <c r="F176" s="34">
        <v>0</v>
      </c>
      <c r="G176" s="323"/>
    </row>
    <row r="177" spans="2:7" ht="25.5" x14ac:dyDescent="0.25">
      <c r="B177" s="211" t="s">
        <v>105</v>
      </c>
      <c r="C177" s="20" t="s">
        <v>106</v>
      </c>
      <c r="D177" s="36"/>
      <c r="E177" s="92"/>
      <c r="F177" s="36"/>
      <c r="G177" s="112" t="s">
        <v>103</v>
      </c>
    </row>
    <row r="178" spans="2:7" x14ac:dyDescent="0.25">
      <c r="B178" s="500"/>
      <c r="C178" s="23" t="s">
        <v>11</v>
      </c>
      <c r="D178" s="38">
        <f>D180+D181</f>
        <v>0</v>
      </c>
      <c r="E178" s="434">
        <f>E180+E181</f>
        <v>0</v>
      </c>
      <c r="F178" s="38">
        <f>F180+F181</f>
        <v>0</v>
      </c>
      <c r="G178" s="320"/>
    </row>
    <row r="179" spans="2:7" x14ac:dyDescent="0.25">
      <c r="B179" s="501"/>
      <c r="C179" s="30" t="s">
        <v>12</v>
      </c>
      <c r="D179" s="27"/>
      <c r="E179" s="209"/>
      <c r="F179" s="27"/>
      <c r="G179" s="114"/>
    </row>
    <row r="180" spans="2:7" ht="25.5" x14ac:dyDescent="0.25">
      <c r="B180" s="501"/>
      <c r="C180" s="30" t="s">
        <v>13</v>
      </c>
      <c r="D180" s="27">
        <v>0</v>
      </c>
      <c r="E180" s="209">
        <v>0</v>
      </c>
      <c r="F180" s="27">
        <v>0</v>
      </c>
      <c r="G180" s="114"/>
    </row>
    <row r="181" spans="2:7" x14ac:dyDescent="0.25">
      <c r="B181" s="501"/>
      <c r="C181" s="326" t="s">
        <v>32</v>
      </c>
      <c r="D181" s="56">
        <v>0</v>
      </c>
      <c r="E181" s="435">
        <v>0</v>
      </c>
      <c r="F181" s="56">
        <v>0</v>
      </c>
      <c r="G181" s="327"/>
    </row>
    <row r="182" spans="2:7" x14ac:dyDescent="0.25">
      <c r="B182" s="502"/>
      <c r="C182" s="212" t="s">
        <v>104</v>
      </c>
      <c r="D182" s="34">
        <v>29.6</v>
      </c>
      <c r="E182" s="464">
        <v>29.6</v>
      </c>
      <c r="F182" s="34">
        <v>23.1</v>
      </c>
      <c r="G182" s="323"/>
    </row>
    <row r="183" spans="2:7" x14ac:dyDescent="0.25">
      <c r="B183" s="404" t="s">
        <v>107</v>
      </c>
      <c r="C183" s="379" t="s">
        <v>108</v>
      </c>
      <c r="D183" s="504"/>
      <c r="E183" s="504"/>
      <c r="F183" s="504"/>
      <c r="G183" s="112"/>
    </row>
    <row r="184" spans="2:7" x14ac:dyDescent="0.25">
      <c r="B184" s="505"/>
      <c r="C184" s="412" t="s">
        <v>11</v>
      </c>
      <c r="D184" s="350">
        <f>D186</f>
        <v>83.1</v>
      </c>
      <c r="E184" s="465">
        <f t="shared" ref="E184:F184" si="32">E186</f>
        <v>98.1</v>
      </c>
      <c r="F184" s="350">
        <f t="shared" si="32"/>
        <v>48.1</v>
      </c>
      <c r="G184" s="324"/>
    </row>
    <row r="185" spans="2:7" x14ac:dyDescent="0.25">
      <c r="B185" s="506"/>
      <c r="C185" s="402" t="s">
        <v>12</v>
      </c>
      <c r="D185" s="351"/>
      <c r="E185" s="466"/>
      <c r="F185" s="351"/>
      <c r="G185" s="318"/>
    </row>
    <row r="186" spans="2:7" ht="25.5" x14ac:dyDescent="0.2">
      <c r="B186" s="506"/>
      <c r="C186" s="418" t="s">
        <v>13</v>
      </c>
      <c r="D186" s="348">
        <v>83.1</v>
      </c>
      <c r="E186" s="467">
        <v>98.1</v>
      </c>
      <c r="F186" s="348">
        <v>48.1</v>
      </c>
      <c r="G186" s="318"/>
    </row>
    <row r="187" spans="2:7" x14ac:dyDescent="0.25">
      <c r="B187" s="507"/>
      <c r="C187" s="422" t="s">
        <v>104</v>
      </c>
      <c r="D187" s="34">
        <v>0</v>
      </c>
      <c r="E187" s="464">
        <v>0</v>
      </c>
      <c r="F187" s="34">
        <v>0</v>
      </c>
      <c r="G187" s="323"/>
    </row>
    <row r="188" spans="2:7" ht="25.5" x14ac:dyDescent="0.25">
      <c r="B188" s="164" t="s">
        <v>109</v>
      </c>
      <c r="C188" s="90" t="s">
        <v>110</v>
      </c>
      <c r="D188" s="36"/>
      <c r="E188" s="92"/>
      <c r="F188" s="36"/>
      <c r="G188" s="112"/>
    </row>
    <row r="189" spans="2:7" x14ac:dyDescent="0.25">
      <c r="B189" s="500"/>
      <c r="C189" s="334" t="s">
        <v>11</v>
      </c>
      <c r="D189" s="38">
        <f>D191+D192</f>
        <v>0</v>
      </c>
      <c r="E189" s="434">
        <f t="shared" ref="E189:F189" si="33">E191+E192</f>
        <v>0</v>
      </c>
      <c r="F189" s="38">
        <f t="shared" si="33"/>
        <v>0</v>
      </c>
      <c r="G189" s="324"/>
    </row>
    <row r="190" spans="2:7" x14ac:dyDescent="0.25">
      <c r="B190" s="501"/>
      <c r="C190" s="306" t="s">
        <v>12</v>
      </c>
      <c r="D190" s="57"/>
      <c r="E190" s="461"/>
      <c r="F190" s="57"/>
      <c r="G190" s="318"/>
    </row>
    <row r="191" spans="2:7" ht="25.5" x14ac:dyDescent="0.25">
      <c r="B191" s="501"/>
      <c r="C191" s="30" t="s">
        <v>13</v>
      </c>
      <c r="D191" s="82">
        <v>0</v>
      </c>
      <c r="E191" s="458">
        <v>0</v>
      </c>
      <c r="F191" s="82">
        <v>0</v>
      </c>
      <c r="G191" s="318"/>
    </row>
    <row r="192" spans="2:7" ht="25.5" x14ac:dyDescent="0.25">
      <c r="B192" s="502"/>
      <c r="C192" s="44" t="s">
        <v>21</v>
      </c>
      <c r="D192" s="45">
        <v>0</v>
      </c>
      <c r="E192" s="46">
        <v>0</v>
      </c>
      <c r="F192" s="47">
        <v>0</v>
      </c>
      <c r="G192" s="116"/>
    </row>
    <row r="193" spans="2:7" x14ac:dyDescent="0.25">
      <c r="B193" s="261"/>
      <c r="C193" s="401" t="s">
        <v>12</v>
      </c>
      <c r="D193" s="99"/>
      <c r="E193" s="101"/>
      <c r="F193" s="99"/>
      <c r="G193" s="100"/>
    </row>
    <row r="194" spans="2:7" ht="25.5" x14ac:dyDescent="0.25">
      <c r="B194" s="97"/>
      <c r="C194" s="401" t="s">
        <v>13</v>
      </c>
      <c r="D194" s="101">
        <f>D18+D23+D27+D32+D41+D46+D50+D54+D58+D62+D66+D78+D83+D87+D91+D95+D100+D118+D122+D127+D132+D136+D140+D144+D148+D152+D156+D160+D165+D169+D174+D180+D186+D191</f>
        <v>5076.1000000000004</v>
      </c>
      <c r="E194" s="101">
        <f>E18+E23+E27+E32+E41+E46+E50+E54+E58+E62+E66+E78+E83+E87+E91+E95+E100+E118+E122+E127+E132+E136+E140+E144+E148+E152+E156+E160+E165+E169+E174+E180+E186+E191</f>
        <v>4645</v>
      </c>
      <c r="F194" s="101">
        <f>F18+F23+F27+F32+F41+F46+F50+F54+F58+F62+F66+F78+F83+F87+F91+F95+F100+F118+F122+F127+F132+F136+F140+F144+F148+F152+F156+F160+F165+F169+F174+F180+F186+F191</f>
        <v>32305.530000000002</v>
      </c>
      <c r="G194" s="100"/>
    </row>
    <row r="195" spans="2:7" ht="25.5" x14ac:dyDescent="0.25">
      <c r="B195" s="97"/>
      <c r="C195" s="402" t="s">
        <v>111</v>
      </c>
      <c r="D195" s="403">
        <f>D16+D21+D25+D30+D34+D39+D44+D48+D52+D56+D60+D64+D76+D81+D85+D89+D93+D98+D116+D120+D125+D130+D134+D138+D141+D146+D150+D154+D158+D163+D167+D172+D176+D182+D178+D176+D184+D187+D189</f>
        <v>6032.4000000000015</v>
      </c>
      <c r="E195" s="403">
        <f>E16+E21+E25+E30+E34+E39+E44+E48+E52+E56+E60+E64+E76+E81+E85+E89+E93+E98+E116+E120+E125+E130+E134+E138+E141+E146+E150+E154+E158+E163+E167+E172+E176+E182+E178+E176+E184+E187+E189</f>
        <v>5591.3000000000011</v>
      </c>
      <c r="F195" s="403">
        <f>F16+F21+F25+F30+F34+F39+F44+F48+F52+F56+F60+F64+F76+F81+F85+F89+F93+F98+F116+F120+F125+F130+F134+F138+F141+F146+F150+F154+F158+F163+F167+F172+F176+F182+F178+F176+F184+F187+F189</f>
        <v>32831.530000000006</v>
      </c>
      <c r="G195" s="32"/>
    </row>
    <row r="196" spans="2:7" x14ac:dyDescent="0.25">
      <c r="B196" s="102"/>
      <c r="C196" s="106" t="s">
        <v>112</v>
      </c>
      <c r="D196" s="313">
        <v>0</v>
      </c>
      <c r="E196" s="101">
        <f>E120+E125+E189</f>
        <v>70</v>
      </c>
      <c r="F196" s="259">
        <f>F120+F125+F189</f>
        <v>18.899999999999999</v>
      </c>
      <c r="G196" s="100"/>
    </row>
    <row r="197" spans="2:7" ht="25.5" x14ac:dyDescent="0.25">
      <c r="B197" s="105"/>
      <c r="C197" s="106" t="s">
        <v>113</v>
      </c>
      <c r="D197" s="107"/>
      <c r="E197" s="468"/>
      <c r="F197" s="333"/>
      <c r="G197" s="100"/>
    </row>
    <row r="198" spans="2:7" x14ac:dyDescent="0.25">
      <c r="E198" s="469"/>
      <c r="F198" s="111"/>
    </row>
    <row r="200" spans="2:7" x14ac:dyDescent="0.25">
      <c r="C200" s="498" t="s">
        <v>114</v>
      </c>
      <c r="D200" s="498"/>
      <c r="E200" s="498"/>
      <c r="F200" s="498"/>
      <c r="G200" s="498"/>
    </row>
    <row r="201" spans="2:7" x14ac:dyDescent="0.25">
      <c r="C201" s="498" t="s">
        <v>115</v>
      </c>
      <c r="D201" s="498"/>
      <c r="E201" s="498"/>
      <c r="F201" s="498"/>
      <c r="G201" s="498"/>
    </row>
    <row r="202" spans="2:7" x14ac:dyDescent="0.2">
      <c r="C202" s="499" t="s">
        <v>116</v>
      </c>
      <c r="D202" s="499"/>
      <c r="E202" s="499"/>
      <c r="F202" s="499"/>
      <c r="G202" s="499"/>
    </row>
    <row r="203" spans="2:7" x14ac:dyDescent="0.2">
      <c r="C203" s="174" t="s">
        <v>117</v>
      </c>
      <c r="D203" s="2"/>
      <c r="E203" s="470"/>
      <c r="F203" s="176"/>
    </row>
  </sheetData>
  <mergeCells count="48">
    <mergeCell ref="E4:F4"/>
    <mergeCell ref="A5:F5"/>
    <mergeCell ref="B6:E6"/>
    <mergeCell ref="B8:E8"/>
    <mergeCell ref="A9:B9"/>
    <mergeCell ref="C9:D9"/>
    <mergeCell ref="E9:F9"/>
    <mergeCell ref="B10:G10"/>
    <mergeCell ref="B21:B23"/>
    <mergeCell ref="B25:B28"/>
    <mergeCell ref="B30:B32"/>
    <mergeCell ref="B34:B36"/>
    <mergeCell ref="B120:B123"/>
    <mergeCell ref="B125:B128"/>
    <mergeCell ref="B60:B62"/>
    <mergeCell ref="B39:B42"/>
    <mergeCell ref="B44:B46"/>
    <mergeCell ref="B48:B50"/>
    <mergeCell ref="B52:B54"/>
    <mergeCell ref="B104:B107"/>
    <mergeCell ref="B109:B112"/>
    <mergeCell ref="B56:B58"/>
    <mergeCell ref="B154:B156"/>
    <mergeCell ref="B130:B132"/>
    <mergeCell ref="B64:B66"/>
    <mergeCell ref="B76:B78"/>
    <mergeCell ref="B81:B83"/>
    <mergeCell ref="B85:B87"/>
    <mergeCell ref="B89:B91"/>
    <mergeCell ref="B93:B96"/>
    <mergeCell ref="B116:B118"/>
    <mergeCell ref="B134:B136"/>
    <mergeCell ref="B138:B140"/>
    <mergeCell ref="B142:B144"/>
    <mergeCell ref="B146:B148"/>
    <mergeCell ref="B68:B70"/>
    <mergeCell ref="B72:B74"/>
    <mergeCell ref="B150:B152"/>
    <mergeCell ref="C200:G200"/>
    <mergeCell ref="C201:G201"/>
    <mergeCell ref="C202:G202"/>
    <mergeCell ref="B159:B161"/>
    <mergeCell ref="B168:B170"/>
    <mergeCell ref="B172:B174"/>
    <mergeCell ref="B178:B182"/>
    <mergeCell ref="D183:F183"/>
    <mergeCell ref="B184:B187"/>
    <mergeCell ref="B189:B192"/>
  </mergeCells>
  <pageMargins left="1.1811023622047243" right="0.39370078740157483" top="0.70866141732283461" bottom="0.70866141732283461" header="0.31496062992125984" footer="0.31496062992125984"/>
  <pageSetup paperSize="9" scale="6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DAE4D-4B14-4B22-B36E-38BFD9BA4BBE}">
  <dimension ref="A1:K62"/>
  <sheetViews>
    <sheetView showGridLines="0" workbookViewId="0">
      <selection activeCell="G5" sqref="G5"/>
    </sheetView>
  </sheetViews>
  <sheetFormatPr defaultColWidth="9.140625" defaultRowHeight="12.75" x14ac:dyDescent="0.25"/>
  <cols>
    <col min="1" max="1" width="2.5703125" style="2" customWidth="1"/>
    <col min="2" max="2" width="22.5703125" style="2" customWidth="1"/>
    <col min="3" max="3" width="49.28515625" style="110" customWidth="1"/>
    <col min="4" max="4" width="14.7109375" style="1" customWidth="1"/>
    <col min="5" max="6" width="14.7109375" style="111" customWidth="1"/>
    <col min="7" max="7" width="14.7109375" style="1" customWidth="1"/>
    <col min="8" max="9" width="15" style="1" hidden="1" customWidth="1"/>
    <col min="10" max="16384" width="9.140625" style="2"/>
  </cols>
  <sheetData>
    <row r="1" spans="1:11" x14ac:dyDescent="0.25">
      <c r="A1" s="527"/>
      <c r="B1" s="527"/>
      <c r="C1" s="527"/>
      <c r="D1" s="527"/>
      <c r="E1" s="527"/>
      <c r="F1" s="527"/>
      <c r="G1" s="527"/>
    </row>
    <row r="2" spans="1:11" ht="15.75" x14ac:dyDescent="0.25">
      <c r="B2" s="529" t="s">
        <v>661</v>
      </c>
      <c r="C2" s="529"/>
      <c r="D2" s="529"/>
      <c r="E2" s="529"/>
      <c r="F2" s="529"/>
      <c r="G2" s="529"/>
    </row>
    <row r="3" spans="1:11" ht="15.75" x14ac:dyDescent="0.25">
      <c r="B3" s="423"/>
      <c r="C3" s="423"/>
      <c r="D3" s="423"/>
      <c r="E3" s="423"/>
      <c r="F3" s="423"/>
      <c r="G3" s="423"/>
    </row>
    <row r="4" spans="1:11" ht="63.75" x14ac:dyDescent="0.25">
      <c r="B4" s="3" t="s">
        <v>0</v>
      </c>
      <c r="C4" s="4" t="s">
        <v>1</v>
      </c>
      <c r="D4" s="5" t="s">
        <v>2</v>
      </c>
      <c r="E4" s="4" t="s">
        <v>3</v>
      </c>
      <c r="F4" s="4" t="s">
        <v>4</v>
      </c>
      <c r="G4" s="4" t="s">
        <v>5</v>
      </c>
      <c r="H4" s="6" t="s">
        <v>118</v>
      </c>
      <c r="I4" s="6" t="s">
        <v>119</v>
      </c>
      <c r="K4" s="7"/>
    </row>
    <row r="5" spans="1:11" x14ac:dyDescent="0.25">
      <c r="B5" s="9">
        <v>1</v>
      </c>
      <c r="C5" s="9">
        <v>2</v>
      </c>
      <c r="D5" s="10">
        <v>3</v>
      </c>
      <c r="E5" s="9">
        <v>4</v>
      </c>
      <c r="F5" s="9">
        <v>5</v>
      </c>
      <c r="G5" s="9">
        <v>6</v>
      </c>
      <c r="H5" s="11">
        <v>9</v>
      </c>
      <c r="I5" s="11">
        <v>10</v>
      </c>
      <c r="K5" s="13"/>
    </row>
    <row r="6" spans="1:11" ht="25.5" x14ac:dyDescent="0.25">
      <c r="B6" s="14" t="s">
        <v>120</v>
      </c>
      <c r="C6" s="14" t="s">
        <v>121</v>
      </c>
      <c r="D6" s="161"/>
      <c r="E6" s="16"/>
      <c r="F6" s="16"/>
      <c r="G6" s="17"/>
      <c r="K6" s="18"/>
    </row>
    <row r="7" spans="1:11" x14ac:dyDescent="0.25">
      <c r="B7" s="35" t="s">
        <v>122</v>
      </c>
      <c r="C7" s="20" t="s">
        <v>123</v>
      </c>
      <c r="D7" s="36"/>
      <c r="E7" s="21"/>
      <c r="F7" s="22"/>
      <c r="G7" s="37"/>
      <c r="I7" s="530"/>
    </row>
    <row r="8" spans="1:11" x14ac:dyDescent="0.25">
      <c r="B8" s="521"/>
      <c r="C8" s="23" t="s">
        <v>11</v>
      </c>
      <c r="D8" s="24">
        <f>D10</f>
        <v>30</v>
      </c>
      <c r="E8" s="24">
        <f t="shared" ref="E8:F8" si="0">E10</f>
        <v>30</v>
      </c>
      <c r="F8" s="24">
        <f t="shared" si="0"/>
        <v>16.8</v>
      </c>
      <c r="G8" s="39"/>
      <c r="I8" s="531"/>
    </row>
    <row r="9" spans="1:11" x14ac:dyDescent="0.25">
      <c r="B9" s="522"/>
      <c r="C9" s="40" t="s">
        <v>12</v>
      </c>
      <c r="D9" s="28"/>
      <c r="E9" s="41"/>
      <c r="F9" s="41"/>
      <c r="G9" s="42"/>
      <c r="I9" s="530"/>
    </row>
    <row r="10" spans="1:11" ht="25.5" x14ac:dyDescent="0.25">
      <c r="B10" s="522"/>
      <c r="C10" s="43" t="s">
        <v>13</v>
      </c>
      <c r="D10" s="31">
        <v>30</v>
      </c>
      <c r="E10" s="41">
        <v>30</v>
      </c>
      <c r="F10" s="41">
        <v>16.8</v>
      </c>
      <c r="G10" s="42"/>
      <c r="I10" s="531"/>
    </row>
    <row r="11" spans="1:11" x14ac:dyDescent="0.25">
      <c r="B11" s="35" t="s">
        <v>124</v>
      </c>
      <c r="C11" s="20" t="s">
        <v>125</v>
      </c>
      <c r="D11" s="21"/>
      <c r="E11" s="21"/>
      <c r="F11" s="21"/>
      <c r="G11" s="37" t="s">
        <v>126</v>
      </c>
      <c r="I11" s="531"/>
    </row>
    <row r="12" spans="1:11" ht="15.75" x14ac:dyDescent="0.25">
      <c r="B12" s="532"/>
      <c r="C12" s="23" t="s">
        <v>11</v>
      </c>
      <c r="D12" s="24">
        <f>D14</f>
        <v>40</v>
      </c>
      <c r="E12" s="24">
        <f t="shared" ref="E12:F12" si="1">E14</f>
        <v>40</v>
      </c>
      <c r="F12" s="24">
        <f t="shared" si="1"/>
        <v>40</v>
      </c>
      <c r="G12" s="39"/>
      <c r="I12" s="266"/>
    </row>
    <row r="13" spans="1:11" ht="15.75" x14ac:dyDescent="0.25">
      <c r="B13" s="533"/>
      <c r="C13" s="40" t="s">
        <v>12</v>
      </c>
      <c r="D13" s="28"/>
      <c r="E13" s="41"/>
      <c r="F13" s="41"/>
      <c r="G13" s="42"/>
      <c r="I13" s="266"/>
    </row>
    <row r="14" spans="1:11" ht="25.5" x14ac:dyDescent="0.25">
      <c r="B14" s="533"/>
      <c r="C14" s="43" t="s">
        <v>13</v>
      </c>
      <c r="D14" s="31">
        <v>40</v>
      </c>
      <c r="E14" s="31">
        <v>40</v>
      </c>
      <c r="F14" s="31">
        <v>40</v>
      </c>
      <c r="G14" s="42"/>
      <c r="I14" s="530"/>
    </row>
    <row r="15" spans="1:11" ht="25.5" x14ac:dyDescent="0.25">
      <c r="B15" s="35" t="s">
        <v>127</v>
      </c>
      <c r="C15" s="20" t="s">
        <v>128</v>
      </c>
      <c r="D15" s="21"/>
      <c r="E15" s="21"/>
      <c r="F15" s="21"/>
      <c r="G15" s="37" t="s">
        <v>129</v>
      </c>
      <c r="I15" s="531"/>
    </row>
    <row r="16" spans="1:11" x14ac:dyDescent="0.25">
      <c r="B16" s="521"/>
      <c r="C16" s="23" t="s">
        <v>11</v>
      </c>
      <c r="D16" s="24">
        <f>D18</f>
        <v>20</v>
      </c>
      <c r="E16" s="24">
        <f t="shared" ref="E16:F16" si="2">E18</f>
        <v>20</v>
      </c>
      <c r="F16" s="24">
        <f t="shared" si="2"/>
        <v>13.3</v>
      </c>
      <c r="G16" s="234"/>
      <c r="I16" s="531"/>
    </row>
    <row r="17" spans="2:9" x14ac:dyDescent="0.25">
      <c r="B17" s="522"/>
      <c r="C17" s="40" t="s">
        <v>12</v>
      </c>
      <c r="D17" s="28"/>
      <c r="E17" s="51"/>
      <c r="F17" s="51"/>
      <c r="G17" s="235"/>
      <c r="I17" s="531"/>
    </row>
    <row r="18" spans="2:9" ht="25.5" x14ac:dyDescent="0.25">
      <c r="B18" s="522"/>
      <c r="C18" s="43" t="s">
        <v>13</v>
      </c>
      <c r="D18" s="31">
        <v>20</v>
      </c>
      <c r="E18" s="31">
        <v>20</v>
      </c>
      <c r="F18" s="31">
        <v>13.3</v>
      </c>
      <c r="G18" s="236"/>
      <c r="I18" s="223"/>
    </row>
    <row r="19" spans="2:9" ht="25.5" x14ac:dyDescent="0.25">
      <c r="B19" s="35" t="s">
        <v>130</v>
      </c>
      <c r="C19" s="20" t="s">
        <v>131</v>
      </c>
      <c r="D19" s="21"/>
      <c r="E19" s="21"/>
      <c r="F19" s="21"/>
      <c r="G19" s="37" t="s">
        <v>132</v>
      </c>
      <c r="I19" s="531"/>
    </row>
    <row r="20" spans="2:9" x14ac:dyDescent="0.25">
      <c r="B20" s="534"/>
      <c r="C20" s="94" t="s">
        <v>11</v>
      </c>
      <c r="D20" s="24">
        <f>D22</f>
        <v>22</v>
      </c>
      <c r="E20" s="24">
        <f t="shared" ref="E20:F20" si="3">E22</f>
        <v>22</v>
      </c>
      <c r="F20" s="24">
        <f t="shared" si="3"/>
        <v>14.1</v>
      </c>
      <c r="G20" s="39"/>
      <c r="I20" s="531"/>
    </row>
    <row r="21" spans="2:9" x14ac:dyDescent="0.25">
      <c r="B21" s="534"/>
      <c r="C21" s="95" t="s">
        <v>12</v>
      </c>
      <c r="D21" s="28"/>
      <c r="E21" s="41"/>
      <c r="F21" s="41"/>
      <c r="G21" s="42"/>
      <c r="I21" s="530"/>
    </row>
    <row r="22" spans="2:9" ht="25.5" x14ac:dyDescent="0.25">
      <c r="B22" s="534"/>
      <c r="C22" s="96" t="s">
        <v>13</v>
      </c>
      <c r="D22" s="31">
        <v>22</v>
      </c>
      <c r="E22" s="31">
        <v>22</v>
      </c>
      <c r="F22" s="31">
        <v>14.1</v>
      </c>
      <c r="G22" s="42"/>
      <c r="I22" s="531"/>
    </row>
    <row r="23" spans="2:9" ht="25.5" x14ac:dyDescent="0.25">
      <c r="B23" s="287" t="s">
        <v>133</v>
      </c>
      <c r="C23" s="20" t="s">
        <v>134</v>
      </c>
      <c r="D23" s="21"/>
      <c r="E23" s="36"/>
      <c r="F23" s="36"/>
      <c r="G23" s="112" t="s">
        <v>135</v>
      </c>
      <c r="I23" s="531"/>
    </row>
    <row r="24" spans="2:9" ht="15.75" x14ac:dyDescent="0.25">
      <c r="B24" s="535"/>
      <c r="C24" s="23" t="s">
        <v>11</v>
      </c>
      <c r="D24" s="24">
        <f>D26+D27</f>
        <v>51</v>
      </c>
      <c r="E24" s="24">
        <f t="shared" ref="E24:F24" si="4">E26+E27</f>
        <v>51</v>
      </c>
      <c r="F24" s="24">
        <f t="shared" si="4"/>
        <v>47.8</v>
      </c>
      <c r="G24" s="230"/>
      <c r="I24" s="266"/>
    </row>
    <row r="25" spans="2:9" x14ac:dyDescent="0.25">
      <c r="B25" s="536"/>
      <c r="C25" s="40" t="s">
        <v>12</v>
      </c>
      <c r="D25" s="62"/>
      <c r="E25" s="27"/>
      <c r="F25" s="27"/>
      <c r="G25" s="231"/>
      <c r="I25" s="530"/>
    </row>
    <row r="26" spans="2:9" ht="25.5" x14ac:dyDescent="0.25">
      <c r="B26" s="536"/>
      <c r="C26" s="43" t="s">
        <v>13</v>
      </c>
      <c r="D26" s="31">
        <v>35</v>
      </c>
      <c r="E26" s="247">
        <v>35</v>
      </c>
      <c r="F26" s="31">
        <v>32.479999999999997</v>
      </c>
      <c r="G26" s="232"/>
      <c r="I26" s="531"/>
    </row>
    <row r="27" spans="2:9" x14ac:dyDescent="0.25">
      <c r="B27" s="216"/>
      <c r="C27" s="76" t="s">
        <v>32</v>
      </c>
      <c r="D27" s="101">
        <v>16</v>
      </c>
      <c r="E27" s="256">
        <v>16</v>
      </c>
      <c r="F27" s="101">
        <v>15.32</v>
      </c>
      <c r="G27" s="233"/>
      <c r="I27" s="528"/>
    </row>
    <row r="28" spans="2:9" ht="38.25" x14ac:dyDescent="0.25">
      <c r="B28" s="35" t="s">
        <v>136</v>
      </c>
      <c r="C28" s="20" t="s">
        <v>137</v>
      </c>
      <c r="D28" s="21"/>
      <c r="E28" s="36"/>
      <c r="F28" s="36"/>
      <c r="G28" s="112" t="s">
        <v>138</v>
      </c>
      <c r="I28" s="528"/>
    </row>
    <row r="29" spans="2:9" x14ac:dyDescent="0.25">
      <c r="B29" s="521"/>
      <c r="C29" s="23" t="s">
        <v>11</v>
      </c>
      <c r="D29" s="24">
        <f>D31</f>
        <v>30</v>
      </c>
      <c r="E29" s="24">
        <f t="shared" ref="E29:F29" si="5">E31</f>
        <v>30</v>
      </c>
      <c r="F29" s="24">
        <f t="shared" si="5"/>
        <v>30</v>
      </c>
      <c r="G29" s="113"/>
      <c r="I29" s="64"/>
    </row>
    <row r="30" spans="2:9" x14ac:dyDescent="0.25">
      <c r="B30" s="522"/>
      <c r="C30" s="40" t="s">
        <v>12</v>
      </c>
      <c r="D30" s="62"/>
      <c r="E30" s="27"/>
      <c r="F30" s="27"/>
      <c r="G30" s="114"/>
    </row>
    <row r="31" spans="2:9" ht="25.5" x14ac:dyDescent="0.25">
      <c r="B31" s="522"/>
      <c r="C31" s="43" t="s">
        <v>13</v>
      </c>
      <c r="D31" s="31">
        <v>30</v>
      </c>
      <c r="E31" s="31">
        <v>30</v>
      </c>
      <c r="F31" s="31">
        <v>30</v>
      </c>
      <c r="G31" s="114"/>
    </row>
    <row r="32" spans="2:9" ht="25.5" x14ac:dyDescent="0.25">
      <c r="B32" s="35" t="s">
        <v>139</v>
      </c>
      <c r="C32" s="20" t="s">
        <v>140</v>
      </c>
      <c r="D32" s="21"/>
      <c r="E32" s="36"/>
      <c r="F32" s="36"/>
      <c r="G32" s="112"/>
    </row>
    <row r="33" spans="2:7" x14ac:dyDescent="0.25">
      <c r="B33" s="521"/>
      <c r="C33" s="23" t="s">
        <v>11</v>
      </c>
      <c r="D33" s="24">
        <f>D35</f>
        <v>5</v>
      </c>
      <c r="E33" s="24">
        <f t="shared" ref="E33" si="6">E35</f>
        <v>5</v>
      </c>
      <c r="F33" s="24">
        <v>5000</v>
      </c>
      <c r="G33" s="113"/>
    </row>
    <row r="34" spans="2:7" x14ac:dyDescent="0.25">
      <c r="B34" s="522"/>
      <c r="C34" s="40" t="s">
        <v>12</v>
      </c>
      <c r="D34" s="62"/>
      <c r="E34" s="27"/>
      <c r="F34" s="27"/>
      <c r="G34" s="114"/>
    </row>
    <row r="35" spans="2:7" ht="25.5" x14ac:dyDescent="0.2">
      <c r="B35" s="522"/>
      <c r="C35" s="43" t="s">
        <v>13</v>
      </c>
      <c r="D35" s="343">
        <v>5</v>
      </c>
      <c r="E35" s="344">
        <v>5</v>
      </c>
      <c r="F35" s="345">
        <v>5000</v>
      </c>
      <c r="G35" s="114"/>
    </row>
    <row r="36" spans="2:7" x14ac:dyDescent="0.25">
      <c r="B36" s="35" t="s">
        <v>141</v>
      </c>
      <c r="C36" s="20" t="s">
        <v>142</v>
      </c>
      <c r="D36" s="21"/>
      <c r="E36" s="36"/>
      <c r="F36" s="36"/>
      <c r="G36" s="112"/>
    </row>
    <row r="37" spans="2:7" x14ac:dyDescent="0.25">
      <c r="B37" s="523"/>
      <c r="C37" s="23" t="s">
        <v>11</v>
      </c>
      <c r="D37" s="24">
        <f>D39</f>
        <v>60</v>
      </c>
      <c r="E37" s="24">
        <f t="shared" ref="E37:F37" si="7">E39</f>
        <v>60</v>
      </c>
      <c r="F37" s="24">
        <f t="shared" si="7"/>
        <v>59.16</v>
      </c>
      <c r="G37" s="113"/>
    </row>
    <row r="38" spans="2:7" x14ac:dyDescent="0.25">
      <c r="B38" s="524"/>
      <c r="C38" s="40" t="s">
        <v>12</v>
      </c>
      <c r="D38" s="62"/>
      <c r="E38" s="27"/>
      <c r="F38" s="27"/>
      <c r="G38" s="114"/>
    </row>
    <row r="39" spans="2:7" ht="25.5" x14ac:dyDescent="0.25">
      <c r="B39" s="524"/>
      <c r="C39" s="43" t="s">
        <v>13</v>
      </c>
      <c r="D39" s="31">
        <v>60</v>
      </c>
      <c r="E39" s="31">
        <v>60</v>
      </c>
      <c r="F39" s="31">
        <v>59.16</v>
      </c>
      <c r="G39" s="114"/>
    </row>
    <row r="40" spans="2:7" ht="25.5" x14ac:dyDescent="0.25">
      <c r="B40" s="35" t="s">
        <v>143</v>
      </c>
      <c r="C40" s="20" t="s">
        <v>144</v>
      </c>
      <c r="D40" s="21"/>
      <c r="E40" s="36"/>
      <c r="F40" s="36"/>
      <c r="G40" s="112" t="s">
        <v>145</v>
      </c>
    </row>
    <row r="41" spans="2:7" x14ac:dyDescent="0.25">
      <c r="B41" s="521"/>
      <c r="C41" s="23" t="s">
        <v>11</v>
      </c>
      <c r="D41" s="24">
        <f>D43</f>
        <v>9</v>
      </c>
      <c r="E41" s="24">
        <f t="shared" ref="E41:F41" si="8">E43</f>
        <v>9</v>
      </c>
      <c r="F41" s="24">
        <f t="shared" si="8"/>
        <v>3.1</v>
      </c>
      <c r="G41" s="113"/>
    </row>
    <row r="42" spans="2:7" x14ac:dyDescent="0.25">
      <c r="B42" s="522"/>
      <c r="C42" s="40" t="s">
        <v>12</v>
      </c>
      <c r="D42" s="62"/>
      <c r="E42" s="242"/>
      <c r="F42" s="27"/>
      <c r="G42" s="114"/>
    </row>
    <row r="43" spans="2:7" ht="25.5" x14ac:dyDescent="0.25">
      <c r="B43" s="522"/>
      <c r="C43" s="43" t="s">
        <v>13</v>
      </c>
      <c r="D43" s="31">
        <v>9</v>
      </c>
      <c r="E43" s="209">
        <v>9</v>
      </c>
      <c r="F43" s="27">
        <v>3.1</v>
      </c>
      <c r="G43" s="114"/>
    </row>
    <row r="44" spans="2:7" x14ac:dyDescent="0.25">
      <c r="B44" s="35" t="s">
        <v>146</v>
      </c>
      <c r="C44" s="20" t="s">
        <v>147</v>
      </c>
      <c r="D44" s="21"/>
      <c r="E44" s="92"/>
      <c r="F44" s="36"/>
      <c r="G44" s="112" t="s">
        <v>148</v>
      </c>
    </row>
    <row r="45" spans="2:7" x14ac:dyDescent="0.25">
      <c r="B45" s="307"/>
      <c r="C45" s="23" t="s">
        <v>11</v>
      </c>
      <c r="D45" s="24">
        <f>D47+D48</f>
        <v>102</v>
      </c>
      <c r="E45" s="24">
        <f t="shared" ref="E45:F45" si="9">E47+E48</f>
        <v>102</v>
      </c>
      <c r="F45" s="24">
        <f t="shared" si="9"/>
        <v>102</v>
      </c>
      <c r="G45" s="11"/>
    </row>
    <row r="46" spans="2:7" x14ac:dyDescent="0.25">
      <c r="B46" s="308"/>
      <c r="C46" s="26" t="s">
        <v>12</v>
      </c>
      <c r="D46" s="28"/>
      <c r="E46" s="173"/>
      <c r="F46" s="28"/>
      <c r="G46" s="29"/>
    </row>
    <row r="47" spans="2:7" ht="25.5" x14ac:dyDescent="0.25">
      <c r="B47" s="525"/>
      <c r="C47" s="30" t="s">
        <v>13</v>
      </c>
      <c r="D47" s="31">
        <v>15</v>
      </c>
      <c r="E47" s="31">
        <v>15</v>
      </c>
      <c r="F47" s="31">
        <v>15</v>
      </c>
      <c r="G47" s="32"/>
    </row>
    <row r="48" spans="2:7" ht="25.5" x14ac:dyDescent="0.25">
      <c r="B48" s="526"/>
      <c r="C48" s="44" t="s">
        <v>21</v>
      </c>
      <c r="D48" s="45">
        <v>87</v>
      </c>
      <c r="E48" s="286">
        <v>87</v>
      </c>
      <c r="F48" s="45">
        <v>87</v>
      </c>
      <c r="G48" s="116"/>
    </row>
    <row r="49" spans="2:7" x14ac:dyDescent="0.25">
      <c r="B49" s="97"/>
      <c r="C49" s="117" t="s">
        <v>12</v>
      </c>
      <c r="D49" s="99"/>
      <c r="E49" s="99"/>
      <c r="F49" s="99"/>
      <c r="G49" s="100"/>
    </row>
    <row r="50" spans="2:7" ht="25.5" x14ac:dyDescent="0.25">
      <c r="B50" s="97"/>
      <c r="C50" s="117" t="s">
        <v>13</v>
      </c>
      <c r="D50" s="101">
        <f>D10+D14+D18+D22+D26+D31+D35+D39+D43+D47</f>
        <v>266</v>
      </c>
      <c r="E50" s="101">
        <f t="shared" ref="E50:F50" si="10">E10+E14+E18+E22+E26+E31+E35+E39+E43+E47</f>
        <v>266</v>
      </c>
      <c r="F50" s="101">
        <f t="shared" si="10"/>
        <v>5223.9400000000005</v>
      </c>
      <c r="G50" s="100"/>
    </row>
    <row r="51" spans="2:7" ht="25.5" x14ac:dyDescent="0.25">
      <c r="B51" s="118"/>
      <c r="C51" s="119" t="s">
        <v>111</v>
      </c>
      <c r="D51" s="104">
        <f>D8+D12+D16+D20+D24+D29+D33+D37+D41+D45</f>
        <v>369</v>
      </c>
      <c r="E51" s="104">
        <f t="shared" ref="E51:F51" si="11">E8+E12+E16+E20+E24+E29+E33+E37+E41+E45</f>
        <v>369</v>
      </c>
      <c r="F51" s="104">
        <f t="shared" si="11"/>
        <v>5326.26</v>
      </c>
      <c r="G51" s="261"/>
    </row>
    <row r="52" spans="2:7" x14ac:dyDescent="0.25">
      <c r="B52" s="120"/>
      <c r="C52" s="121" t="s">
        <v>112</v>
      </c>
      <c r="D52" s="313">
        <v>0</v>
      </c>
      <c r="E52" s="313">
        <v>0</v>
      </c>
      <c r="F52" s="313">
        <v>0</v>
      </c>
      <c r="G52" s="100"/>
    </row>
    <row r="53" spans="2:7" ht="25.5" x14ac:dyDescent="0.25">
      <c r="B53" s="120"/>
      <c r="C53" s="121" t="s">
        <v>113</v>
      </c>
      <c r="D53" s="333"/>
      <c r="E53" s="333"/>
      <c r="F53" s="333"/>
      <c r="G53" s="100"/>
    </row>
    <row r="58" spans="2:7" ht="25.5" x14ac:dyDescent="0.25">
      <c r="C58" s="30" t="s">
        <v>13</v>
      </c>
      <c r="D58" s="27">
        <f>D47+D43+D39+D35+D31+D26+D22+D18+D14+D10</f>
        <v>266</v>
      </c>
      <c r="E58" s="27">
        <f t="shared" ref="E58:F58" si="12">E47+E43+E39+E35+E31+E26+E22+E18+E14+E10</f>
        <v>266</v>
      </c>
      <c r="F58" s="27">
        <f t="shared" si="12"/>
        <v>5223.9400000000005</v>
      </c>
    </row>
    <row r="59" spans="2:7" ht="25.5" x14ac:dyDescent="0.25">
      <c r="C59" s="44" t="s">
        <v>21</v>
      </c>
      <c r="D59" s="27">
        <f>D48</f>
        <v>87</v>
      </c>
      <c r="E59" s="27">
        <f t="shared" ref="E59:F59" si="13">E48</f>
        <v>87</v>
      </c>
      <c r="F59" s="27">
        <f t="shared" si="13"/>
        <v>87</v>
      </c>
    </row>
    <row r="60" spans="2:7" x14ac:dyDescent="0.25">
      <c r="C60" s="76" t="s">
        <v>32</v>
      </c>
      <c r="D60" s="27">
        <v>16</v>
      </c>
      <c r="E60" s="27">
        <v>16</v>
      </c>
      <c r="F60" s="27">
        <v>16</v>
      </c>
    </row>
    <row r="61" spans="2:7" x14ac:dyDescent="0.25">
      <c r="C61" s="88" t="s">
        <v>67</v>
      </c>
      <c r="D61" s="27">
        <v>0</v>
      </c>
      <c r="E61" s="27">
        <v>0</v>
      </c>
      <c r="F61" s="27">
        <v>0</v>
      </c>
    </row>
    <row r="62" spans="2:7" x14ac:dyDescent="0.25">
      <c r="C62" s="109" t="s">
        <v>149</v>
      </c>
      <c r="D62" s="27">
        <v>0</v>
      </c>
      <c r="E62" s="27">
        <v>0</v>
      </c>
      <c r="F62" s="27">
        <v>0</v>
      </c>
    </row>
  </sheetData>
  <mergeCells count="19">
    <mergeCell ref="A1:G1"/>
    <mergeCell ref="I27:I28"/>
    <mergeCell ref="B2:G2"/>
    <mergeCell ref="I7:I8"/>
    <mergeCell ref="B8:B10"/>
    <mergeCell ref="I9:I11"/>
    <mergeCell ref="B12:B14"/>
    <mergeCell ref="I14:I17"/>
    <mergeCell ref="B16:B18"/>
    <mergeCell ref="I19:I20"/>
    <mergeCell ref="B20:B22"/>
    <mergeCell ref="I21:I23"/>
    <mergeCell ref="B24:B26"/>
    <mergeCell ref="I25:I26"/>
    <mergeCell ref="B29:B31"/>
    <mergeCell ref="B33:B35"/>
    <mergeCell ref="B37:B39"/>
    <mergeCell ref="B41:B43"/>
    <mergeCell ref="B47:B48"/>
  </mergeCells>
  <pageMargins left="1.1811023622047243" right="0.39370078740157483" top="0.70866141732283461" bottom="0.70866141732283461" header="0.31496062992125984" footer="0.31496062992125984"/>
  <pageSetup paperSize="9" scale="60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2C2F2-BC7B-4945-81A2-0A290C0C38A3}">
  <dimension ref="A1:N51"/>
  <sheetViews>
    <sheetView showGridLines="0" workbookViewId="0">
      <selection activeCell="C44" sqref="C44"/>
    </sheetView>
  </sheetViews>
  <sheetFormatPr defaultColWidth="9.140625" defaultRowHeight="12.75" x14ac:dyDescent="0.25"/>
  <cols>
    <col min="1" max="1" width="2.5703125" style="2" customWidth="1"/>
    <col min="2" max="2" width="23.28515625" style="110" customWidth="1"/>
    <col min="3" max="3" width="49.28515625" style="110" customWidth="1"/>
    <col min="4" max="6" width="14.7109375" style="469" customWidth="1"/>
    <col min="7" max="7" width="14.7109375" style="1" customWidth="1"/>
    <col min="8" max="9" width="15" style="1" hidden="1" customWidth="1"/>
    <col min="10" max="10" width="40.140625" style="2" customWidth="1"/>
    <col min="11" max="11" width="13" style="2" customWidth="1"/>
    <col min="12" max="12" width="12" style="2" customWidth="1"/>
    <col min="13" max="16384" width="9.140625" style="2"/>
  </cols>
  <sheetData>
    <row r="1" spans="1:14" x14ac:dyDescent="0.25">
      <c r="A1" s="527"/>
      <c r="B1" s="527"/>
      <c r="C1" s="527"/>
      <c r="D1" s="527"/>
      <c r="E1" s="527"/>
      <c r="F1" s="527"/>
      <c r="G1" s="527"/>
    </row>
    <row r="2" spans="1:14" ht="15.75" customHeight="1" x14ac:dyDescent="0.25">
      <c r="B2" s="529" t="s">
        <v>662</v>
      </c>
      <c r="C2" s="529"/>
      <c r="D2" s="529"/>
      <c r="E2" s="529"/>
      <c r="F2" s="529"/>
      <c r="G2" s="529"/>
    </row>
    <row r="3" spans="1:14" ht="15.75" customHeight="1" x14ac:dyDescent="0.25">
      <c r="B3" s="423"/>
      <c r="C3" s="423"/>
      <c r="D3" s="427"/>
      <c r="E3" s="427"/>
      <c r="F3" s="427"/>
      <c r="G3" s="423"/>
    </row>
    <row r="4" spans="1:14" ht="63.75" x14ac:dyDescent="0.25">
      <c r="B4" s="3" t="s">
        <v>0</v>
      </c>
      <c r="C4" s="4" t="s">
        <v>1</v>
      </c>
      <c r="D4" s="5" t="s">
        <v>2</v>
      </c>
      <c r="E4" s="5" t="s">
        <v>3</v>
      </c>
      <c r="F4" s="5" t="s">
        <v>4</v>
      </c>
      <c r="G4" s="4" t="s">
        <v>5</v>
      </c>
      <c r="H4" s="6" t="s">
        <v>118</v>
      </c>
      <c r="I4" s="6" t="s">
        <v>119</v>
      </c>
      <c r="K4" s="7"/>
      <c r="L4" s="7"/>
    </row>
    <row r="5" spans="1:14" x14ac:dyDescent="0.25">
      <c r="B5" s="9">
        <v>1</v>
      </c>
      <c r="C5" s="9">
        <v>2</v>
      </c>
      <c r="D5" s="257">
        <v>3</v>
      </c>
      <c r="E5" s="471">
        <v>4</v>
      </c>
      <c r="F5" s="471">
        <v>5</v>
      </c>
      <c r="G5" s="9">
        <v>6</v>
      </c>
      <c r="H5" s="11">
        <v>9</v>
      </c>
      <c r="I5" s="11">
        <v>10</v>
      </c>
      <c r="K5" s="12"/>
      <c r="L5" s="13"/>
    </row>
    <row r="6" spans="1:14" ht="25.5" x14ac:dyDescent="0.25">
      <c r="B6" s="14" t="s">
        <v>150</v>
      </c>
      <c r="C6" s="14" t="s">
        <v>151</v>
      </c>
      <c r="D6" s="54"/>
      <c r="E6" s="440"/>
      <c r="F6" s="440"/>
      <c r="G6" s="17"/>
      <c r="K6" s="18"/>
      <c r="L6" s="18"/>
    </row>
    <row r="7" spans="1:14" x14ac:dyDescent="0.25">
      <c r="B7" s="35" t="s">
        <v>152</v>
      </c>
      <c r="C7" s="20" t="s">
        <v>153</v>
      </c>
      <c r="D7" s="92"/>
      <c r="E7" s="154"/>
      <c r="F7" s="222"/>
      <c r="G7" s="37" t="s">
        <v>154</v>
      </c>
      <c r="I7" s="530"/>
    </row>
    <row r="8" spans="1:14" x14ac:dyDescent="0.25">
      <c r="B8" s="532"/>
      <c r="C8" s="23" t="s">
        <v>11</v>
      </c>
      <c r="D8" s="144">
        <f>D10</f>
        <v>21</v>
      </c>
      <c r="E8" s="144">
        <f t="shared" ref="E8:F8" si="0">E10</f>
        <v>21</v>
      </c>
      <c r="F8" s="144">
        <f t="shared" si="0"/>
        <v>21</v>
      </c>
      <c r="G8" s="39"/>
      <c r="I8" s="531"/>
    </row>
    <row r="9" spans="1:14" ht="15.75" x14ac:dyDescent="0.25">
      <c r="B9" s="533"/>
      <c r="C9" s="40" t="s">
        <v>12</v>
      </c>
      <c r="D9" s="173"/>
      <c r="E9" s="67"/>
      <c r="F9" s="67"/>
      <c r="G9" s="42"/>
      <c r="I9" s="271"/>
      <c r="J9" s="272"/>
      <c r="K9" s="274"/>
      <c r="L9" s="273"/>
      <c r="M9" s="273"/>
      <c r="N9" s="124"/>
    </row>
    <row r="10" spans="1:14" ht="25.5" x14ac:dyDescent="0.25">
      <c r="B10" s="533"/>
      <c r="C10" s="43" t="s">
        <v>13</v>
      </c>
      <c r="D10" s="31">
        <v>21</v>
      </c>
      <c r="E10" s="31">
        <v>21</v>
      </c>
      <c r="F10" s="31">
        <v>21</v>
      </c>
      <c r="G10" s="42"/>
      <c r="I10" s="542"/>
      <c r="J10" s="543"/>
      <c r="K10" s="274"/>
      <c r="L10" s="273"/>
      <c r="M10" s="544"/>
      <c r="N10" s="541"/>
    </row>
    <row r="11" spans="1:14" ht="25.5" x14ac:dyDescent="0.25">
      <c r="B11" s="35" t="s">
        <v>155</v>
      </c>
      <c r="C11" s="20" t="s">
        <v>156</v>
      </c>
      <c r="D11" s="154"/>
      <c r="E11" s="154"/>
      <c r="F11" s="154"/>
      <c r="G11" s="37" t="s">
        <v>157</v>
      </c>
      <c r="I11" s="531"/>
      <c r="J11" s="531"/>
      <c r="K11" s="125"/>
      <c r="L11" s="224"/>
      <c r="M11" s="545"/>
      <c r="N11" s="541"/>
    </row>
    <row r="12" spans="1:14" ht="15.75" x14ac:dyDescent="0.25">
      <c r="B12" s="532"/>
      <c r="C12" s="23" t="s">
        <v>11</v>
      </c>
      <c r="D12" s="144">
        <f>D14</f>
        <v>5</v>
      </c>
      <c r="E12" s="144">
        <f t="shared" ref="E12:F12" si="1">E14</f>
        <v>5</v>
      </c>
      <c r="F12" s="144">
        <f t="shared" si="1"/>
        <v>4.91</v>
      </c>
      <c r="G12" s="39"/>
      <c r="I12" s="271"/>
      <c r="J12" s="272"/>
      <c r="K12" s="274"/>
      <c r="L12" s="273"/>
      <c r="M12" s="273"/>
      <c r="N12" s="273"/>
    </row>
    <row r="13" spans="1:14" ht="15.75" x14ac:dyDescent="0.25">
      <c r="B13" s="533"/>
      <c r="C13" s="40" t="s">
        <v>12</v>
      </c>
      <c r="D13" s="173"/>
      <c r="E13" s="67"/>
      <c r="F13" s="67"/>
      <c r="G13" s="42"/>
      <c r="I13" s="542"/>
      <c r="J13" s="543"/>
      <c r="K13" s="274"/>
      <c r="L13" s="273"/>
      <c r="M13" s="273"/>
      <c r="N13" s="126"/>
    </row>
    <row r="14" spans="1:14" ht="25.5" x14ac:dyDescent="0.25">
      <c r="B14" s="533"/>
      <c r="C14" s="43" t="s">
        <v>13</v>
      </c>
      <c r="D14" s="31">
        <v>5</v>
      </c>
      <c r="E14" s="31">
        <v>5</v>
      </c>
      <c r="F14" s="31">
        <v>4.91</v>
      </c>
      <c r="G14" s="42"/>
      <c r="I14" s="531"/>
      <c r="J14" s="531"/>
      <c r="K14" s="274"/>
      <c r="L14" s="273"/>
      <c r="M14" s="273"/>
      <c r="N14" s="124"/>
    </row>
    <row r="15" spans="1:14" ht="25.5" x14ac:dyDescent="0.25">
      <c r="B15" s="35" t="s">
        <v>158</v>
      </c>
      <c r="C15" s="20" t="s">
        <v>159</v>
      </c>
      <c r="D15" s="154"/>
      <c r="E15" s="154"/>
      <c r="F15" s="154"/>
      <c r="G15" s="37"/>
      <c r="I15" s="531"/>
      <c r="J15" s="531"/>
      <c r="K15" s="274"/>
      <c r="L15" s="273"/>
      <c r="M15" s="273"/>
      <c r="N15" s="126"/>
    </row>
    <row r="16" spans="1:14" ht="15.75" x14ac:dyDescent="0.25">
      <c r="B16" s="532"/>
      <c r="C16" s="23" t="s">
        <v>11</v>
      </c>
      <c r="D16" s="144">
        <f>D18</f>
        <v>7.2</v>
      </c>
      <c r="E16" s="144">
        <f t="shared" ref="E16:F16" si="2">E18</f>
        <v>7.2</v>
      </c>
      <c r="F16" s="144">
        <f t="shared" si="2"/>
        <v>6.57</v>
      </c>
      <c r="G16" s="39"/>
      <c r="I16" s="531"/>
      <c r="J16" s="531"/>
      <c r="K16" s="274"/>
      <c r="L16" s="273"/>
      <c r="M16" s="273"/>
      <c r="N16" s="124"/>
    </row>
    <row r="17" spans="2:14" ht="15.75" x14ac:dyDescent="0.25">
      <c r="B17" s="533"/>
      <c r="C17" s="40" t="s">
        <v>12</v>
      </c>
      <c r="D17" s="173"/>
      <c r="E17" s="67"/>
      <c r="F17" s="67"/>
      <c r="G17" s="42"/>
      <c r="I17" s="271"/>
      <c r="J17" s="272"/>
      <c r="K17" s="274"/>
      <c r="L17" s="273"/>
      <c r="M17" s="273"/>
      <c r="N17" s="124"/>
    </row>
    <row r="18" spans="2:14" ht="25.5" x14ac:dyDescent="0.25">
      <c r="B18" s="533"/>
      <c r="C18" s="43" t="s">
        <v>13</v>
      </c>
      <c r="D18" s="173">
        <v>7.2</v>
      </c>
      <c r="E18" s="173">
        <v>7.2</v>
      </c>
      <c r="F18" s="173">
        <v>6.57</v>
      </c>
      <c r="G18" s="42"/>
      <c r="I18" s="271"/>
      <c r="J18" s="272"/>
      <c r="K18" s="274"/>
      <c r="L18" s="273"/>
      <c r="M18" s="273"/>
      <c r="N18" s="124"/>
    </row>
    <row r="19" spans="2:14" ht="15.75" x14ac:dyDescent="0.25">
      <c r="B19" s="35" t="s">
        <v>160</v>
      </c>
      <c r="C19" s="20" t="s">
        <v>161</v>
      </c>
      <c r="D19" s="154"/>
      <c r="E19" s="154"/>
      <c r="F19" s="154"/>
      <c r="G19" s="37" t="s">
        <v>162</v>
      </c>
      <c r="I19" s="223"/>
      <c r="J19" s="223"/>
      <c r="K19" s="274"/>
      <c r="L19" s="273"/>
      <c r="M19" s="273"/>
      <c r="N19" s="273"/>
    </row>
    <row r="20" spans="2:14" ht="15.75" x14ac:dyDescent="0.25">
      <c r="B20" s="546"/>
      <c r="C20" s="23" t="s">
        <v>11</v>
      </c>
      <c r="D20" s="144">
        <f>D22+D23</f>
        <v>266.7</v>
      </c>
      <c r="E20" s="144">
        <f t="shared" ref="E20:F20" si="3">E22+E23</f>
        <v>270.7</v>
      </c>
      <c r="F20" s="144">
        <f t="shared" si="3"/>
        <v>270.54239000000001</v>
      </c>
      <c r="G20" s="39"/>
      <c r="I20" s="542"/>
      <c r="J20" s="547"/>
      <c r="K20" s="274"/>
      <c r="L20" s="273"/>
      <c r="M20" s="273"/>
      <c r="N20" s="126"/>
    </row>
    <row r="21" spans="2:14" ht="15.75" x14ac:dyDescent="0.25">
      <c r="B21" s="546"/>
      <c r="C21" s="40" t="s">
        <v>12</v>
      </c>
      <c r="D21" s="173"/>
      <c r="E21" s="67"/>
      <c r="F21" s="67"/>
      <c r="G21" s="42"/>
      <c r="I21" s="531"/>
      <c r="J21" s="531"/>
      <c r="K21" s="274"/>
      <c r="L21" s="273"/>
      <c r="M21" s="273"/>
      <c r="N21" s="126"/>
    </row>
    <row r="22" spans="2:14" ht="25.5" x14ac:dyDescent="0.25">
      <c r="B22" s="546"/>
      <c r="C22" s="43" t="s">
        <v>13</v>
      </c>
      <c r="D22" s="173">
        <v>20</v>
      </c>
      <c r="E22" s="67">
        <v>24</v>
      </c>
      <c r="F22" s="67">
        <v>23.842390000000002</v>
      </c>
      <c r="G22" s="42"/>
      <c r="I22" s="223"/>
      <c r="J22" s="223"/>
      <c r="K22" s="274"/>
      <c r="L22" s="273"/>
      <c r="M22" s="273"/>
      <c r="N22" s="126"/>
    </row>
    <row r="23" spans="2:14" ht="15.75" x14ac:dyDescent="0.25">
      <c r="B23" s="546"/>
      <c r="C23" s="127" t="s">
        <v>32</v>
      </c>
      <c r="D23" s="101">
        <v>246.7</v>
      </c>
      <c r="E23" s="101">
        <v>246.7</v>
      </c>
      <c r="F23" s="101">
        <v>246.7</v>
      </c>
      <c r="G23" s="331"/>
      <c r="I23" s="271"/>
      <c r="J23" s="272"/>
      <c r="K23" s="274"/>
      <c r="L23" s="273"/>
      <c r="M23" s="273"/>
      <c r="N23" s="273"/>
    </row>
    <row r="24" spans="2:14" ht="15.75" x14ac:dyDescent="0.25">
      <c r="B24" s="35" t="s">
        <v>163</v>
      </c>
      <c r="C24" s="20" t="s">
        <v>164</v>
      </c>
      <c r="D24" s="154"/>
      <c r="E24" s="92"/>
      <c r="F24" s="92"/>
      <c r="G24" s="112" t="s">
        <v>165</v>
      </c>
      <c r="I24" s="271"/>
      <c r="J24" s="272"/>
      <c r="K24" s="274"/>
      <c r="L24" s="273"/>
      <c r="M24" s="273"/>
      <c r="N24" s="124"/>
    </row>
    <row r="25" spans="2:14" ht="15.75" x14ac:dyDescent="0.25">
      <c r="B25" s="532"/>
      <c r="C25" s="23" t="s">
        <v>11</v>
      </c>
      <c r="D25" s="144">
        <f>D27</f>
        <v>100</v>
      </c>
      <c r="E25" s="144">
        <f t="shared" ref="E25:F25" si="4">E27</f>
        <v>132</v>
      </c>
      <c r="F25" s="144">
        <f t="shared" si="4"/>
        <v>112.48</v>
      </c>
      <c r="G25" s="11"/>
      <c r="I25" s="266"/>
    </row>
    <row r="26" spans="2:14" x14ac:dyDescent="0.25">
      <c r="B26" s="533"/>
      <c r="C26" s="40" t="s">
        <v>12</v>
      </c>
      <c r="D26" s="31"/>
      <c r="E26" s="209"/>
      <c r="F26" s="209"/>
      <c r="G26" s="57"/>
      <c r="I26" s="530"/>
    </row>
    <row r="27" spans="2:14" ht="25.5" x14ac:dyDescent="0.25">
      <c r="B27" s="533"/>
      <c r="C27" s="43" t="s">
        <v>13</v>
      </c>
      <c r="D27" s="31">
        <v>100</v>
      </c>
      <c r="E27" s="209">
        <v>132</v>
      </c>
      <c r="F27" s="209">
        <v>112.48</v>
      </c>
      <c r="G27" s="57"/>
      <c r="I27" s="531"/>
    </row>
    <row r="28" spans="2:14" ht="15.75" x14ac:dyDescent="0.25">
      <c r="B28" s="90" t="s">
        <v>166</v>
      </c>
      <c r="C28" s="128" t="s">
        <v>167</v>
      </c>
      <c r="D28" s="154"/>
      <c r="E28" s="92"/>
      <c r="F28" s="92"/>
      <c r="G28" s="59"/>
      <c r="I28" s="265"/>
    </row>
    <row r="29" spans="2:14" ht="15.75" x14ac:dyDescent="0.25">
      <c r="B29" s="537"/>
      <c r="C29" s="23" t="s">
        <v>11</v>
      </c>
      <c r="D29" s="144">
        <f>D31</f>
        <v>245.1</v>
      </c>
      <c r="E29" s="144">
        <f t="shared" ref="E29:F29" si="5">E31</f>
        <v>245.1</v>
      </c>
      <c r="F29" s="144">
        <f t="shared" si="5"/>
        <v>244.84</v>
      </c>
      <c r="G29" s="11"/>
      <c r="I29" s="265"/>
    </row>
    <row r="30" spans="2:14" ht="15.75" x14ac:dyDescent="0.25">
      <c r="B30" s="538"/>
      <c r="C30" s="40" t="s">
        <v>12</v>
      </c>
      <c r="D30" s="31"/>
      <c r="E30" s="458"/>
      <c r="F30" s="458"/>
      <c r="G30" s="63"/>
      <c r="I30" s="265"/>
    </row>
    <row r="31" spans="2:14" ht="15.75" x14ac:dyDescent="0.25">
      <c r="B31" s="539"/>
      <c r="C31" s="127" t="s">
        <v>32</v>
      </c>
      <c r="D31" s="309">
        <v>245.1</v>
      </c>
      <c r="E31" s="309">
        <v>245.1</v>
      </c>
      <c r="F31" s="309">
        <v>244.84</v>
      </c>
      <c r="G31" s="331"/>
      <c r="I31" s="265"/>
    </row>
    <row r="32" spans="2:14" ht="15.75" x14ac:dyDescent="0.25">
      <c r="B32" s="35" t="s">
        <v>168</v>
      </c>
      <c r="C32" s="20" t="s">
        <v>169</v>
      </c>
      <c r="D32" s="154"/>
      <c r="E32" s="154"/>
      <c r="F32" s="154"/>
      <c r="G32" s="59"/>
      <c r="I32" s="265"/>
    </row>
    <row r="33" spans="2:10" x14ac:dyDescent="0.25">
      <c r="B33" s="532"/>
      <c r="C33" s="23" t="s">
        <v>11</v>
      </c>
      <c r="D33" s="144">
        <f>D35</f>
        <v>10</v>
      </c>
      <c r="E33" s="144">
        <f t="shared" ref="E33:F33" si="6">E35</f>
        <v>10</v>
      </c>
      <c r="F33" s="144">
        <f t="shared" si="6"/>
        <v>9.99</v>
      </c>
      <c r="G33" s="11"/>
      <c r="I33" s="64"/>
    </row>
    <row r="34" spans="2:10" x14ac:dyDescent="0.25">
      <c r="B34" s="533"/>
      <c r="C34" s="40" t="s">
        <v>12</v>
      </c>
      <c r="D34" s="31"/>
      <c r="E34" s="209"/>
      <c r="F34" s="209"/>
      <c r="G34" s="57"/>
    </row>
    <row r="35" spans="2:10" ht="25.5" x14ac:dyDescent="0.25">
      <c r="B35" s="533"/>
      <c r="C35" s="43" t="s">
        <v>13</v>
      </c>
      <c r="D35" s="31">
        <v>10</v>
      </c>
      <c r="E35" s="31">
        <v>10</v>
      </c>
      <c r="F35" s="31">
        <v>9.99</v>
      </c>
      <c r="G35" s="57"/>
    </row>
    <row r="36" spans="2:10" x14ac:dyDescent="0.25">
      <c r="B36" s="35" t="s">
        <v>170</v>
      </c>
      <c r="C36" s="20" t="s">
        <v>171</v>
      </c>
      <c r="D36" s="154"/>
      <c r="E36" s="92"/>
      <c r="F36" s="92"/>
      <c r="G36" s="59"/>
    </row>
    <row r="37" spans="2:10" x14ac:dyDescent="0.25">
      <c r="B37" s="540"/>
      <c r="C37" s="23" t="s">
        <v>11</v>
      </c>
      <c r="D37" s="144">
        <f>D39</f>
        <v>5</v>
      </c>
      <c r="E37" s="144">
        <f t="shared" ref="E37:F37" si="7">E39</f>
        <v>5</v>
      </c>
      <c r="F37" s="144">
        <f t="shared" si="7"/>
        <v>2.08</v>
      </c>
      <c r="G37" s="11"/>
    </row>
    <row r="38" spans="2:10" x14ac:dyDescent="0.25">
      <c r="B38" s="540"/>
      <c r="C38" s="40" t="s">
        <v>12</v>
      </c>
      <c r="D38" s="31"/>
      <c r="E38" s="209"/>
      <c r="F38" s="209"/>
      <c r="G38" s="57"/>
    </row>
    <row r="39" spans="2:10" ht="25.5" x14ac:dyDescent="0.25">
      <c r="B39" s="540"/>
      <c r="C39" s="43" t="s">
        <v>13</v>
      </c>
      <c r="D39" s="31">
        <v>5</v>
      </c>
      <c r="E39" s="31">
        <v>5</v>
      </c>
      <c r="F39" s="31">
        <v>2.08</v>
      </c>
      <c r="G39" s="57"/>
    </row>
    <row r="40" spans="2:10" x14ac:dyDescent="0.25">
      <c r="B40" s="97"/>
      <c r="C40" s="98" t="s">
        <v>12</v>
      </c>
      <c r="D40" s="101"/>
      <c r="E40" s="101"/>
      <c r="F40" s="101"/>
      <c r="G40" s="100"/>
    </row>
    <row r="41" spans="2:10" ht="25.5" x14ac:dyDescent="0.25">
      <c r="B41" s="97"/>
      <c r="C41" s="98" t="s">
        <v>13</v>
      </c>
      <c r="D41" s="101">
        <f>SUM(D8+D12+D16+D20+D25+D29+D33+D37)</f>
        <v>660</v>
      </c>
      <c r="E41" s="101">
        <f t="shared" ref="E41:F41" si="8">SUM(E8+E12+E16+E20+E25+E29+E33+E37)</f>
        <v>696</v>
      </c>
      <c r="F41" s="101">
        <f t="shared" si="8"/>
        <v>672.41239000000007</v>
      </c>
      <c r="G41" s="100"/>
    </row>
    <row r="42" spans="2:10" ht="25.5" x14ac:dyDescent="0.25">
      <c r="B42" s="118"/>
      <c r="C42" s="103" t="s">
        <v>111</v>
      </c>
      <c r="D42" s="104">
        <f>D37+D33+D29+D25+D20+D16+D12+D8</f>
        <v>660</v>
      </c>
      <c r="E42" s="104">
        <f t="shared" ref="E42:F42" si="9">E37+E33+E29+E25+E20+E16+E12+E8</f>
        <v>696</v>
      </c>
      <c r="F42" s="104">
        <f t="shared" si="9"/>
        <v>672.41239000000007</v>
      </c>
      <c r="G42" s="261"/>
    </row>
    <row r="43" spans="2:10" x14ac:dyDescent="0.25">
      <c r="B43" s="120"/>
      <c r="C43" s="106" t="s">
        <v>112</v>
      </c>
      <c r="D43" s="101">
        <v>0</v>
      </c>
      <c r="E43" s="101">
        <v>0</v>
      </c>
      <c r="F43" s="101">
        <v>0</v>
      </c>
      <c r="G43" s="100"/>
    </row>
    <row r="44" spans="2:10" ht="25.5" x14ac:dyDescent="0.25">
      <c r="B44" s="120"/>
      <c r="C44" s="106" t="s">
        <v>113</v>
      </c>
      <c r="D44" s="468"/>
      <c r="E44" s="468"/>
      <c r="F44" s="468"/>
      <c r="G44" s="100"/>
    </row>
    <row r="47" spans="2:10" ht="25.5" x14ac:dyDescent="0.25">
      <c r="C47" s="30" t="s">
        <v>13</v>
      </c>
      <c r="D47" s="209">
        <f>D39+D35+D27+D22+D18+D14+D10</f>
        <v>168.2</v>
      </c>
      <c r="E47" s="209">
        <f t="shared" ref="E47:F47" si="10">E39+E35+E27+E22+E18+E14+E10</f>
        <v>204.2</v>
      </c>
      <c r="F47" s="209">
        <f t="shared" si="10"/>
        <v>180.87239</v>
      </c>
    </row>
    <row r="48" spans="2:10" ht="25.5" x14ac:dyDescent="0.25">
      <c r="C48" s="44" t="s">
        <v>21</v>
      </c>
      <c r="D48" s="209">
        <v>0</v>
      </c>
      <c r="E48" s="209">
        <v>0</v>
      </c>
      <c r="F48" s="209">
        <v>0</v>
      </c>
      <c r="J48" s="204"/>
    </row>
    <row r="49" spans="3:6" x14ac:dyDescent="0.25">
      <c r="C49" s="76" t="s">
        <v>32</v>
      </c>
      <c r="D49" s="209">
        <f>D31+D23</f>
        <v>491.79999999999995</v>
      </c>
      <c r="E49" s="209">
        <f t="shared" ref="E49:F49" si="11">E31+E23</f>
        <v>491.79999999999995</v>
      </c>
      <c r="F49" s="209">
        <f t="shared" si="11"/>
        <v>491.53999999999996</v>
      </c>
    </row>
    <row r="50" spans="3:6" x14ac:dyDescent="0.25">
      <c r="C50" s="88" t="s">
        <v>67</v>
      </c>
      <c r="D50" s="209">
        <v>0</v>
      </c>
      <c r="E50" s="209">
        <v>0</v>
      </c>
      <c r="F50" s="209">
        <v>0</v>
      </c>
    </row>
    <row r="51" spans="3:6" x14ac:dyDescent="0.25">
      <c r="C51" s="109" t="s">
        <v>149</v>
      </c>
      <c r="D51" s="209">
        <v>0</v>
      </c>
      <c r="E51" s="209">
        <v>0</v>
      </c>
      <c r="F51" s="209">
        <v>0</v>
      </c>
    </row>
  </sheetData>
  <mergeCells count="20">
    <mergeCell ref="A1:G1"/>
    <mergeCell ref="B20:B23"/>
    <mergeCell ref="I20:I21"/>
    <mergeCell ref="J20:J21"/>
    <mergeCell ref="B2:G2"/>
    <mergeCell ref="I7:I8"/>
    <mergeCell ref="B8:B10"/>
    <mergeCell ref="I10:I11"/>
    <mergeCell ref="J10:J11"/>
    <mergeCell ref="N10:N11"/>
    <mergeCell ref="B12:B14"/>
    <mergeCell ref="I13:I16"/>
    <mergeCell ref="J13:J16"/>
    <mergeCell ref="B16:B18"/>
    <mergeCell ref="M10:M11"/>
    <mergeCell ref="B25:B27"/>
    <mergeCell ref="I26:I27"/>
    <mergeCell ref="B29:B31"/>
    <mergeCell ref="B33:B35"/>
    <mergeCell ref="B37:B39"/>
  </mergeCells>
  <pageMargins left="1.1811023622047243" right="0.39370078740157483" top="0.70866141732283461" bottom="0.70866141732283461" header="0.31496062992125984" footer="0.31496062992125984"/>
  <pageSetup paperSize="9" scale="60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A1AFD-7F18-49A7-B1D3-72083FBF3953}">
  <dimension ref="A1:L91"/>
  <sheetViews>
    <sheetView showGridLines="0" zoomScale="115" zoomScaleNormal="115" workbookViewId="0">
      <selection activeCell="J24" sqref="J24:J27"/>
    </sheetView>
  </sheetViews>
  <sheetFormatPr defaultColWidth="9.140625" defaultRowHeight="12.75" x14ac:dyDescent="0.25"/>
  <cols>
    <col min="1" max="1" width="2.5703125" style="2" customWidth="1"/>
    <col min="2" max="2" width="23" style="2" customWidth="1"/>
    <col min="3" max="3" width="49.28515625" style="110" customWidth="1"/>
    <col min="4" max="4" width="14.7109375" style="462" customWidth="1"/>
    <col min="5" max="6" width="14.7109375" style="469" customWidth="1"/>
    <col min="7" max="7" width="14.7109375" style="1" customWidth="1"/>
    <col min="8" max="9" width="15" style="1" hidden="1" customWidth="1"/>
    <col min="10" max="10" width="43.5703125" style="2" customWidth="1"/>
    <col min="11" max="16384" width="9.140625" style="2"/>
  </cols>
  <sheetData>
    <row r="1" spans="1:12" x14ac:dyDescent="0.25">
      <c r="A1" s="527"/>
      <c r="B1" s="527"/>
      <c r="C1" s="527"/>
      <c r="D1" s="527"/>
      <c r="E1" s="527"/>
      <c r="F1" s="527"/>
      <c r="G1" s="527"/>
    </row>
    <row r="2" spans="1:12" ht="15.75" x14ac:dyDescent="0.25">
      <c r="B2" s="529" t="s">
        <v>663</v>
      </c>
      <c r="C2" s="529"/>
      <c r="D2" s="529"/>
      <c r="E2" s="529"/>
      <c r="F2" s="529"/>
      <c r="G2" s="529"/>
    </row>
    <row r="3" spans="1:12" ht="15.75" x14ac:dyDescent="0.25">
      <c r="B3" s="423"/>
      <c r="C3" s="423"/>
      <c r="D3" s="427"/>
      <c r="E3" s="427"/>
      <c r="F3" s="427"/>
      <c r="G3" s="423"/>
    </row>
    <row r="4" spans="1:12" ht="63.75" x14ac:dyDescent="0.25">
      <c r="B4" s="3" t="s">
        <v>0</v>
      </c>
      <c r="C4" s="332" t="s">
        <v>1</v>
      </c>
      <c r="D4" s="5" t="s">
        <v>2</v>
      </c>
      <c r="E4" s="5" t="s">
        <v>3</v>
      </c>
      <c r="F4" s="5" t="s">
        <v>4</v>
      </c>
      <c r="G4" s="4" t="s">
        <v>5</v>
      </c>
      <c r="H4" s="6" t="s">
        <v>118</v>
      </c>
      <c r="I4" s="6" t="s">
        <v>119</v>
      </c>
      <c r="K4" s="7"/>
      <c r="L4" s="7"/>
    </row>
    <row r="5" spans="1:12" x14ac:dyDescent="0.25">
      <c r="B5" s="9">
        <v>1</v>
      </c>
      <c r="C5" s="9">
        <v>2</v>
      </c>
      <c r="D5" s="10">
        <v>3</v>
      </c>
      <c r="E5" s="471">
        <v>4</v>
      </c>
      <c r="F5" s="471">
        <v>5</v>
      </c>
      <c r="G5" s="9">
        <v>6</v>
      </c>
      <c r="H5" s="11">
        <v>9</v>
      </c>
      <c r="I5" s="11">
        <v>10</v>
      </c>
      <c r="K5" s="12"/>
      <c r="L5" s="13"/>
    </row>
    <row r="6" spans="1:12" ht="25.5" x14ac:dyDescent="0.25">
      <c r="B6" s="14" t="s">
        <v>172</v>
      </c>
      <c r="C6" s="14" t="s">
        <v>173</v>
      </c>
      <c r="D6" s="54"/>
      <c r="E6" s="440"/>
      <c r="F6" s="440"/>
      <c r="G6" s="17"/>
      <c r="K6" s="18"/>
      <c r="L6" s="18"/>
    </row>
    <row r="7" spans="1:12" ht="25.5" x14ac:dyDescent="0.25">
      <c r="B7" s="35" t="s">
        <v>174</v>
      </c>
      <c r="C7" s="20" t="s">
        <v>175</v>
      </c>
      <c r="D7" s="92"/>
      <c r="E7" s="154"/>
      <c r="F7" s="154"/>
      <c r="G7" s="37" t="s">
        <v>176</v>
      </c>
      <c r="I7" s="275"/>
      <c r="J7" s="276"/>
      <c r="K7" s="277"/>
    </row>
    <row r="8" spans="1:12" ht="15.75" x14ac:dyDescent="0.25">
      <c r="B8" s="556"/>
      <c r="C8" s="94" t="s">
        <v>11</v>
      </c>
      <c r="D8" s="144">
        <f>D10</f>
        <v>0</v>
      </c>
      <c r="E8" s="144">
        <f t="shared" ref="E8:F8" si="0">E10</f>
        <v>9.8000000000000007</v>
      </c>
      <c r="F8" s="144">
        <f t="shared" si="0"/>
        <v>9.75</v>
      </c>
      <c r="G8" s="39"/>
      <c r="I8" s="548"/>
      <c r="J8" s="549"/>
      <c r="K8" s="277"/>
    </row>
    <row r="9" spans="1:12" ht="15.75" x14ac:dyDescent="0.25">
      <c r="B9" s="557"/>
      <c r="C9" s="95" t="s">
        <v>12</v>
      </c>
      <c r="D9" s="173"/>
      <c r="E9" s="67"/>
      <c r="F9" s="67"/>
      <c r="G9" s="42"/>
      <c r="I9" s="531"/>
      <c r="J9" s="531"/>
      <c r="K9" s="277"/>
    </row>
    <row r="10" spans="1:12" ht="25.5" x14ac:dyDescent="0.25">
      <c r="B10" s="558"/>
      <c r="C10" s="96" t="s">
        <v>13</v>
      </c>
      <c r="D10" s="31">
        <v>0</v>
      </c>
      <c r="E10" s="67">
        <v>9.8000000000000007</v>
      </c>
      <c r="F10" s="67">
        <v>9.75</v>
      </c>
      <c r="G10" s="42"/>
      <c r="I10" s="531"/>
      <c r="J10" s="531"/>
      <c r="K10" s="277"/>
    </row>
    <row r="11" spans="1:12" ht="25.5" x14ac:dyDescent="0.25">
      <c r="B11" s="405" t="s">
        <v>177</v>
      </c>
      <c r="C11" s="164" t="s">
        <v>178</v>
      </c>
      <c r="D11" s="154"/>
      <c r="E11" s="154"/>
      <c r="F11" s="154"/>
      <c r="G11" s="122" t="s">
        <v>176</v>
      </c>
      <c r="I11" s="223"/>
      <c r="J11" s="223"/>
      <c r="K11" s="277"/>
    </row>
    <row r="12" spans="1:12" ht="15.75" x14ac:dyDescent="0.25">
      <c r="B12" s="559"/>
      <c r="C12" s="23" t="s">
        <v>11</v>
      </c>
      <c r="D12" s="144">
        <f>D14+D15</f>
        <v>780</v>
      </c>
      <c r="E12" s="144">
        <f t="shared" ref="E12:F12" si="1">E14+E15</f>
        <v>780</v>
      </c>
      <c r="F12" s="144">
        <f t="shared" si="1"/>
        <v>0</v>
      </c>
      <c r="G12" s="39"/>
      <c r="I12" s="223"/>
      <c r="J12" s="223"/>
      <c r="K12" s="277"/>
    </row>
    <row r="13" spans="1:12" ht="15.75" x14ac:dyDescent="0.25">
      <c r="B13" s="560"/>
      <c r="C13" s="40" t="s">
        <v>12</v>
      </c>
      <c r="D13" s="173"/>
      <c r="E13" s="67"/>
      <c r="F13" s="67"/>
      <c r="G13" s="42"/>
      <c r="I13" s="223"/>
      <c r="J13" s="223"/>
      <c r="K13" s="277"/>
    </row>
    <row r="14" spans="1:12" ht="25.5" x14ac:dyDescent="0.25">
      <c r="B14" s="560"/>
      <c r="C14" s="43" t="s">
        <v>13</v>
      </c>
      <c r="D14" s="31">
        <v>600</v>
      </c>
      <c r="E14" s="31">
        <v>600</v>
      </c>
      <c r="F14" s="31">
        <v>0</v>
      </c>
      <c r="G14" s="42"/>
      <c r="I14" s="223"/>
      <c r="J14" s="223"/>
      <c r="K14" s="277"/>
    </row>
    <row r="15" spans="1:12" ht="25.5" x14ac:dyDescent="0.25">
      <c r="B15" s="561"/>
      <c r="C15" s="44" t="s">
        <v>21</v>
      </c>
      <c r="D15" s="286">
        <v>180</v>
      </c>
      <c r="E15" s="46">
        <v>180</v>
      </c>
      <c r="F15" s="46">
        <v>0</v>
      </c>
      <c r="G15" s="130"/>
      <c r="I15" s="223"/>
      <c r="J15" s="223"/>
      <c r="K15" s="277"/>
    </row>
    <row r="16" spans="1:12" ht="51" x14ac:dyDescent="0.25">
      <c r="B16" s="35" t="s">
        <v>179</v>
      </c>
      <c r="C16" s="20" t="s">
        <v>180</v>
      </c>
      <c r="D16" s="154"/>
      <c r="E16" s="154"/>
      <c r="F16" s="154"/>
      <c r="G16" s="37" t="s">
        <v>181</v>
      </c>
      <c r="I16" s="548"/>
      <c r="J16" s="555"/>
      <c r="K16" s="277"/>
    </row>
    <row r="17" spans="2:11" ht="15.75" x14ac:dyDescent="0.25">
      <c r="B17" s="503"/>
      <c r="C17" s="23" t="s">
        <v>11</v>
      </c>
      <c r="D17" s="144">
        <f>D19+D20</f>
        <v>14</v>
      </c>
      <c r="E17" s="144">
        <f t="shared" ref="E17:F17" si="2">E19+E20</f>
        <v>14</v>
      </c>
      <c r="F17" s="144">
        <f t="shared" si="2"/>
        <v>14</v>
      </c>
      <c r="G17" s="39"/>
      <c r="I17" s="531"/>
      <c r="J17" s="531"/>
      <c r="K17" s="277"/>
    </row>
    <row r="18" spans="2:11" ht="15.75" x14ac:dyDescent="0.25">
      <c r="B18" s="503"/>
      <c r="C18" s="30" t="s">
        <v>12</v>
      </c>
      <c r="D18" s="173"/>
      <c r="E18" s="67"/>
      <c r="F18" s="67"/>
      <c r="G18" s="42"/>
      <c r="I18" s="275"/>
      <c r="J18" s="276"/>
      <c r="K18" s="277"/>
    </row>
    <row r="19" spans="2:11" ht="25.5" x14ac:dyDescent="0.25">
      <c r="B19" s="503"/>
      <c r="C19" s="30" t="s">
        <v>13</v>
      </c>
      <c r="D19" s="31">
        <v>14</v>
      </c>
      <c r="E19" s="31">
        <v>14</v>
      </c>
      <c r="F19" s="31">
        <v>14</v>
      </c>
      <c r="G19" s="42"/>
      <c r="I19" s="275"/>
      <c r="J19" s="276"/>
      <c r="K19" s="277"/>
    </row>
    <row r="20" spans="2:11" ht="25.5" x14ac:dyDescent="0.25">
      <c r="B20" s="262"/>
      <c r="C20" s="44" t="s">
        <v>21</v>
      </c>
      <c r="D20" s="286">
        <v>0</v>
      </c>
      <c r="E20" s="46">
        <v>0</v>
      </c>
      <c r="F20" s="46">
        <v>0</v>
      </c>
      <c r="G20" s="130"/>
      <c r="I20" s="275"/>
      <c r="J20" s="276"/>
      <c r="K20" s="277"/>
    </row>
    <row r="21" spans="2:11" ht="15.75" x14ac:dyDescent="0.25">
      <c r="B21" s="19" t="s">
        <v>182</v>
      </c>
      <c r="C21" s="20" t="s">
        <v>183</v>
      </c>
      <c r="D21" s="154"/>
      <c r="E21" s="154"/>
      <c r="F21" s="154"/>
      <c r="G21" s="37" t="s">
        <v>184</v>
      </c>
      <c r="I21" s="275"/>
      <c r="J21" s="276"/>
      <c r="K21" s="277"/>
    </row>
    <row r="22" spans="2:11" ht="15.75" x14ac:dyDescent="0.25">
      <c r="B22" s="511"/>
      <c r="C22" s="23" t="s">
        <v>11</v>
      </c>
      <c r="D22" s="144"/>
      <c r="E22" s="144"/>
      <c r="F22" s="144"/>
      <c r="G22" s="39"/>
      <c r="I22" s="553"/>
      <c r="J22" s="552"/>
      <c r="K22" s="131"/>
    </row>
    <row r="23" spans="2:11" ht="15.75" x14ac:dyDescent="0.25">
      <c r="B23" s="511"/>
      <c r="C23" s="30" t="s">
        <v>12</v>
      </c>
      <c r="D23" s="173"/>
      <c r="E23" s="67"/>
      <c r="F23" s="67"/>
      <c r="G23" s="42"/>
      <c r="I23" s="553"/>
      <c r="J23" s="552"/>
      <c r="K23" s="277"/>
    </row>
    <row r="24" spans="2:11" ht="25.5" x14ac:dyDescent="0.25">
      <c r="B24" s="511"/>
      <c r="C24" s="30" t="s">
        <v>13</v>
      </c>
      <c r="D24" s="31"/>
      <c r="E24" s="31"/>
      <c r="F24" s="31"/>
      <c r="G24" s="42"/>
      <c r="I24" s="553"/>
      <c r="J24" s="554"/>
      <c r="K24" s="131"/>
    </row>
    <row r="25" spans="2:11" ht="15.75" x14ac:dyDescent="0.25">
      <c r="B25" s="315"/>
      <c r="C25" s="132" t="s">
        <v>32</v>
      </c>
      <c r="D25" s="133"/>
      <c r="E25" s="133"/>
      <c r="F25" s="133"/>
      <c r="G25" s="134"/>
      <c r="I25" s="553"/>
      <c r="J25" s="554"/>
      <c r="K25" s="131"/>
    </row>
    <row r="26" spans="2:11" ht="25.5" x14ac:dyDescent="0.25">
      <c r="B26" s="315"/>
      <c r="C26" s="44" t="s">
        <v>21</v>
      </c>
      <c r="D26" s="46"/>
      <c r="E26" s="46"/>
      <c r="F26" s="46"/>
      <c r="G26" s="130"/>
      <c r="I26" s="553"/>
      <c r="J26" s="554"/>
      <c r="K26" s="131"/>
    </row>
    <row r="27" spans="2:11" ht="15.75" x14ac:dyDescent="0.25">
      <c r="B27" s="19" t="s">
        <v>185</v>
      </c>
      <c r="C27" s="20" t="s">
        <v>186</v>
      </c>
      <c r="D27" s="154"/>
      <c r="E27" s="92"/>
      <c r="F27" s="92"/>
      <c r="G27" s="59" t="s">
        <v>181</v>
      </c>
      <c r="I27" s="553"/>
      <c r="J27" s="554"/>
      <c r="K27" s="277"/>
    </row>
    <row r="28" spans="2:11" ht="15.75" x14ac:dyDescent="0.25">
      <c r="B28" s="503"/>
      <c r="C28" s="23" t="s">
        <v>11</v>
      </c>
      <c r="D28" s="144">
        <f>D30</f>
        <v>4</v>
      </c>
      <c r="E28" s="144">
        <f t="shared" ref="E28:F28" si="3">E30</f>
        <v>4</v>
      </c>
      <c r="F28" s="144">
        <f t="shared" si="3"/>
        <v>3.35</v>
      </c>
      <c r="G28" s="11"/>
      <c r="I28" s="275"/>
      <c r="J28" s="276"/>
      <c r="K28" s="277"/>
    </row>
    <row r="29" spans="2:11" ht="15.75" x14ac:dyDescent="0.25">
      <c r="B29" s="503"/>
      <c r="C29" s="30" t="s">
        <v>12</v>
      </c>
      <c r="D29" s="31"/>
      <c r="E29" s="209"/>
      <c r="F29" s="209"/>
      <c r="G29" s="57"/>
      <c r="I29" s="548"/>
      <c r="J29" s="549"/>
      <c r="K29" s="277"/>
    </row>
    <row r="30" spans="2:11" ht="25.5" x14ac:dyDescent="0.25">
      <c r="B30" s="503"/>
      <c r="C30" s="30" t="s">
        <v>13</v>
      </c>
      <c r="D30" s="31">
        <v>4</v>
      </c>
      <c r="E30" s="31">
        <v>4</v>
      </c>
      <c r="F30" s="31">
        <v>3.35</v>
      </c>
      <c r="G30" s="57"/>
      <c r="I30" s="531"/>
      <c r="J30" s="531"/>
      <c r="K30" s="277"/>
    </row>
    <row r="31" spans="2:11" ht="15.75" x14ac:dyDescent="0.25">
      <c r="B31" s="35" t="s">
        <v>187</v>
      </c>
      <c r="C31" s="20" t="s">
        <v>188</v>
      </c>
      <c r="D31" s="154"/>
      <c r="E31" s="92"/>
      <c r="F31" s="92"/>
      <c r="G31" s="59" t="s">
        <v>189</v>
      </c>
      <c r="I31" s="531"/>
      <c r="J31" s="531"/>
      <c r="K31" s="266"/>
    </row>
    <row r="32" spans="2:11" ht="15.75" x14ac:dyDescent="0.25">
      <c r="B32" s="508"/>
      <c r="C32" s="23" t="s">
        <v>11</v>
      </c>
      <c r="D32" s="144">
        <f>D34</f>
        <v>12</v>
      </c>
      <c r="E32" s="144">
        <f t="shared" ref="E32:F32" si="4">E34</f>
        <v>12</v>
      </c>
      <c r="F32" s="144">
        <f t="shared" si="4"/>
        <v>2.6</v>
      </c>
      <c r="G32" s="11"/>
      <c r="I32" s="531"/>
      <c r="J32" s="531"/>
      <c r="K32" s="277"/>
    </row>
    <row r="33" spans="2:11" ht="15.75" x14ac:dyDescent="0.25">
      <c r="B33" s="509"/>
      <c r="C33" s="40" t="s">
        <v>12</v>
      </c>
      <c r="D33" s="31"/>
      <c r="E33" s="209"/>
      <c r="F33" s="209"/>
      <c r="G33" s="57"/>
      <c r="I33" s="548"/>
      <c r="J33" s="549"/>
      <c r="K33" s="135"/>
    </row>
    <row r="34" spans="2:11" ht="25.5" x14ac:dyDescent="0.25">
      <c r="B34" s="509"/>
      <c r="C34" s="43" t="s">
        <v>13</v>
      </c>
      <c r="D34" s="31">
        <v>12</v>
      </c>
      <c r="E34" s="31">
        <v>12</v>
      </c>
      <c r="F34" s="31">
        <v>2.6</v>
      </c>
      <c r="G34" s="57"/>
      <c r="I34" s="531"/>
      <c r="J34" s="531"/>
      <c r="K34" s="135"/>
    </row>
    <row r="35" spans="2:11" ht="25.5" x14ac:dyDescent="0.25">
      <c r="B35" s="14" t="s">
        <v>190</v>
      </c>
      <c r="C35" s="72" t="s">
        <v>191</v>
      </c>
      <c r="D35" s="54"/>
      <c r="E35" s="54"/>
      <c r="F35" s="54"/>
      <c r="G35" s="136"/>
      <c r="I35" s="64"/>
      <c r="J35" s="79"/>
      <c r="K35" s="79"/>
    </row>
    <row r="36" spans="2:11" ht="38.25" x14ac:dyDescent="0.25">
      <c r="B36" s="35" t="s">
        <v>192</v>
      </c>
      <c r="C36" s="90" t="s">
        <v>193</v>
      </c>
      <c r="D36" s="154"/>
      <c r="E36" s="92"/>
      <c r="F36" s="92"/>
      <c r="G36" s="59" t="s">
        <v>194</v>
      </c>
      <c r="I36" s="64"/>
      <c r="J36" s="79"/>
      <c r="K36" s="79"/>
    </row>
    <row r="37" spans="2:11" x14ac:dyDescent="0.25">
      <c r="B37" s="508"/>
      <c r="C37" s="23" t="s">
        <v>11</v>
      </c>
      <c r="D37" s="144"/>
      <c r="E37" s="144">
        <f t="shared" ref="E37" si="5">E39</f>
        <v>0</v>
      </c>
      <c r="F37" s="144"/>
      <c r="G37" s="11"/>
      <c r="I37" s="64"/>
      <c r="J37" s="79"/>
      <c r="K37" s="79"/>
    </row>
    <row r="38" spans="2:11" x14ac:dyDescent="0.25">
      <c r="B38" s="509"/>
      <c r="C38" s="40" t="s">
        <v>12</v>
      </c>
      <c r="D38" s="31"/>
      <c r="E38" s="209"/>
      <c r="F38" s="209"/>
      <c r="G38" s="57"/>
      <c r="I38" s="64"/>
      <c r="J38" s="79"/>
      <c r="K38" s="79"/>
    </row>
    <row r="39" spans="2:11" ht="25.5" x14ac:dyDescent="0.25">
      <c r="B39" s="509"/>
      <c r="C39" s="43" t="s">
        <v>13</v>
      </c>
      <c r="D39" s="31"/>
      <c r="E39" s="209">
        <v>0</v>
      </c>
      <c r="F39" s="209"/>
      <c r="G39" s="57"/>
      <c r="I39" s="64"/>
      <c r="J39" s="79"/>
      <c r="K39" s="79"/>
    </row>
    <row r="40" spans="2:11" ht="25.5" x14ac:dyDescent="0.25">
      <c r="B40" s="35" t="s">
        <v>195</v>
      </c>
      <c r="C40" s="20" t="s">
        <v>196</v>
      </c>
      <c r="D40" s="154"/>
      <c r="E40" s="92"/>
      <c r="F40" s="92"/>
      <c r="G40" s="59"/>
      <c r="I40" s="64"/>
      <c r="J40" s="79"/>
      <c r="K40" s="79"/>
    </row>
    <row r="41" spans="2:11" x14ac:dyDescent="0.25">
      <c r="B41" s="263"/>
      <c r="C41" s="23" t="s">
        <v>11</v>
      </c>
      <c r="D41" s="144">
        <f>D43</f>
        <v>0</v>
      </c>
      <c r="E41" s="144">
        <f t="shared" ref="E41:F41" si="6">E43</f>
        <v>0</v>
      </c>
      <c r="F41" s="144">
        <f t="shared" si="6"/>
        <v>0</v>
      </c>
      <c r="G41" s="11"/>
      <c r="I41" s="64"/>
      <c r="J41" s="79"/>
      <c r="K41" s="79"/>
    </row>
    <row r="42" spans="2:11" x14ac:dyDescent="0.25">
      <c r="B42" s="25"/>
      <c r="C42" s="26" t="s">
        <v>12</v>
      </c>
      <c r="D42" s="173"/>
      <c r="E42" s="173"/>
      <c r="F42" s="173"/>
      <c r="G42" s="29"/>
      <c r="I42" s="64"/>
      <c r="J42" s="79"/>
      <c r="K42" s="79"/>
    </row>
    <row r="43" spans="2:11" ht="25.5" x14ac:dyDescent="0.25">
      <c r="B43" s="260"/>
      <c r="C43" s="30" t="s">
        <v>13</v>
      </c>
      <c r="D43" s="31">
        <v>0</v>
      </c>
      <c r="E43" s="31">
        <v>0</v>
      </c>
      <c r="F43" s="31">
        <v>0</v>
      </c>
      <c r="G43" s="32"/>
      <c r="I43" s="64"/>
      <c r="J43" s="79"/>
      <c r="K43" s="79"/>
    </row>
    <row r="44" spans="2:11" ht="25.5" x14ac:dyDescent="0.25">
      <c r="B44" s="35" t="s">
        <v>197</v>
      </c>
      <c r="C44" s="20" t="s">
        <v>198</v>
      </c>
      <c r="D44" s="154"/>
      <c r="E44" s="92"/>
      <c r="F44" s="92"/>
      <c r="G44" s="59" t="s">
        <v>176</v>
      </c>
      <c r="I44" s="64"/>
      <c r="J44" s="79"/>
      <c r="K44" s="79"/>
    </row>
    <row r="45" spans="2:11" x14ac:dyDescent="0.25">
      <c r="B45" s="550"/>
      <c r="C45" s="23" t="s">
        <v>11</v>
      </c>
      <c r="D45" s="144">
        <f>D47+D48</f>
        <v>1050</v>
      </c>
      <c r="E45" s="144">
        <f t="shared" ref="E45:F45" si="7">E47+E48</f>
        <v>1050</v>
      </c>
      <c r="F45" s="144">
        <f t="shared" si="7"/>
        <v>0</v>
      </c>
      <c r="G45" s="11"/>
      <c r="I45" s="64"/>
      <c r="J45" s="79"/>
      <c r="K45" s="79"/>
    </row>
    <row r="46" spans="2:11" x14ac:dyDescent="0.25">
      <c r="B46" s="551"/>
      <c r="C46" s="40" t="s">
        <v>12</v>
      </c>
      <c r="D46" s="31"/>
      <c r="E46" s="209"/>
      <c r="F46" s="209"/>
      <c r="G46" s="57"/>
    </row>
    <row r="47" spans="2:11" ht="25.5" x14ac:dyDescent="0.25">
      <c r="B47" s="551"/>
      <c r="C47" s="43" t="s">
        <v>13</v>
      </c>
      <c r="D47" s="31">
        <v>500</v>
      </c>
      <c r="E47" s="209">
        <v>500</v>
      </c>
      <c r="F47" s="209">
        <v>0</v>
      </c>
      <c r="G47" s="57"/>
    </row>
    <row r="48" spans="2:11" ht="25.5" x14ac:dyDescent="0.25">
      <c r="B48" s="264"/>
      <c r="C48" s="44" t="s">
        <v>21</v>
      </c>
      <c r="D48" s="46">
        <v>550</v>
      </c>
      <c r="E48" s="286">
        <v>550</v>
      </c>
      <c r="F48" s="286">
        <v>0</v>
      </c>
      <c r="G48" s="137"/>
    </row>
    <row r="49" spans="2:7" ht="25.5" x14ac:dyDescent="0.25">
      <c r="B49" s="35" t="s">
        <v>199</v>
      </c>
      <c r="C49" s="20" t="s">
        <v>200</v>
      </c>
      <c r="D49" s="154"/>
      <c r="E49" s="92"/>
      <c r="F49" s="92"/>
      <c r="G49" s="59"/>
    </row>
    <row r="50" spans="2:7" x14ac:dyDescent="0.25">
      <c r="B50" s="550"/>
      <c r="C50" s="23" t="s">
        <v>11</v>
      </c>
      <c r="D50" s="144">
        <f>D52+D53</f>
        <v>90</v>
      </c>
      <c r="E50" s="144">
        <f t="shared" ref="E50:F50" si="8">E52+E53</f>
        <v>90</v>
      </c>
      <c r="F50" s="144">
        <f t="shared" si="8"/>
        <v>60.47</v>
      </c>
      <c r="G50" s="11"/>
    </row>
    <row r="51" spans="2:7" x14ac:dyDescent="0.25">
      <c r="B51" s="551"/>
      <c r="C51" s="40" t="s">
        <v>12</v>
      </c>
      <c r="D51" s="31"/>
      <c r="E51" s="209"/>
      <c r="F51" s="209"/>
      <c r="G51" s="57"/>
    </row>
    <row r="52" spans="2:7" ht="25.5" x14ac:dyDescent="0.25">
      <c r="B52" s="551"/>
      <c r="C52" s="43" t="s">
        <v>13</v>
      </c>
      <c r="D52" s="31">
        <v>60</v>
      </c>
      <c r="E52" s="209">
        <v>60</v>
      </c>
      <c r="F52" s="209">
        <v>30.47</v>
      </c>
      <c r="G52" s="57"/>
    </row>
    <row r="53" spans="2:7" ht="25.5" x14ac:dyDescent="0.25">
      <c r="B53" s="264"/>
      <c r="C53" s="44" t="s">
        <v>21</v>
      </c>
      <c r="D53" s="46">
        <v>30</v>
      </c>
      <c r="E53" s="286">
        <v>30</v>
      </c>
      <c r="F53" s="286">
        <v>30</v>
      </c>
      <c r="G53" s="137"/>
    </row>
    <row r="54" spans="2:7" ht="25.5" x14ac:dyDescent="0.25">
      <c r="B54" s="214" t="s">
        <v>201</v>
      </c>
      <c r="C54" s="20" t="s">
        <v>202</v>
      </c>
      <c r="D54" s="154"/>
      <c r="E54" s="92"/>
      <c r="F54" s="92"/>
      <c r="G54" s="59" t="s">
        <v>189</v>
      </c>
    </row>
    <row r="55" spans="2:7" x14ac:dyDescent="0.25">
      <c r="B55" s="264"/>
      <c r="C55" s="213" t="s">
        <v>11</v>
      </c>
      <c r="D55" s="144">
        <f>D57+D58</f>
        <v>180</v>
      </c>
      <c r="E55" s="144">
        <f t="shared" ref="E55:F55" si="9">E57+E58</f>
        <v>180</v>
      </c>
      <c r="F55" s="144">
        <f t="shared" si="9"/>
        <v>0</v>
      </c>
      <c r="G55" s="11"/>
    </row>
    <row r="56" spans="2:7" x14ac:dyDescent="0.25">
      <c r="B56" s="264"/>
      <c r="C56" s="30" t="s">
        <v>12</v>
      </c>
      <c r="D56" s="31"/>
      <c r="E56" s="458"/>
      <c r="F56" s="458"/>
      <c r="G56" s="63"/>
    </row>
    <row r="57" spans="2:7" ht="25.5" x14ac:dyDescent="0.25">
      <c r="B57" s="264"/>
      <c r="C57" s="43" t="s">
        <v>13</v>
      </c>
      <c r="D57" s="31">
        <v>100</v>
      </c>
      <c r="E57" s="458">
        <v>100</v>
      </c>
      <c r="F57" s="458">
        <v>0</v>
      </c>
      <c r="G57" s="63"/>
    </row>
    <row r="58" spans="2:7" ht="25.5" x14ac:dyDescent="0.25">
      <c r="B58" s="264"/>
      <c r="C58" s="44" t="s">
        <v>21</v>
      </c>
      <c r="D58" s="46">
        <v>80</v>
      </c>
      <c r="E58" s="286">
        <v>80</v>
      </c>
      <c r="F58" s="286">
        <v>0</v>
      </c>
      <c r="G58" s="137"/>
    </row>
    <row r="59" spans="2:7" x14ac:dyDescent="0.25">
      <c r="B59" s="264"/>
      <c r="C59" s="85" t="s">
        <v>32</v>
      </c>
      <c r="D59" s="133"/>
      <c r="E59" s="460">
        <v>20</v>
      </c>
      <c r="F59" s="460"/>
      <c r="G59" s="87"/>
    </row>
    <row r="60" spans="2:7" x14ac:dyDescent="0.25">
      <c r="B60" s="214" t="s">
        <v>203</v>
      </c>
      <c r="C60" s="20" t="s">
        <v>204</v>
      </c>
      <c r="D60" s="154"/>
      <c r="E60" s="92"/>
      <c r="F60" s="92"/>
      <c r="G60" s="59" t="s">
        <v>205</v>
      </c>
    </row>
    <row r="61" spans="2:7" x14ac:dyDescent="0.25">
      <c r="B61" s="279"/>
      <c r="C61" s="23" t="s">
        <v>11</v>
      </c>
      <c r="D61" s="144">
        <f>D63+D64</f>
        <v>262</v>
      </c>
      <c r="E61" s="144">
        <f t="shared" ref="E61:F61" si="10">E63+E64</f>
        <v>252.2</v>
      </c>
      <c r="F61" s="144">
        <f t="shared" si="10"/>
        <v>0</v>
      </c>
      <c r="G61" s="11"/>
    </row>
    <row r="62" spans="2:7" x14ac:dyDescent="0.25">
      <c r="B62" s="279"/>
      <c r="C62" s="30" t="s">
        <v>12</v>
      </c>
      <c r="D62" s="31"/>
      <c r="E62" s="458"/>
      <c r="F62" s="458"/>
      <c r="G62" s="63"/>
    </row>
    <row r="63" spans="2:7" ht="25.5" x14ac:dyDescent="0.25">
      <c r="B63" s="264"/>
      <c r="C63" s="43" t="s">
        <v>13</v>
      </c>
      <c r="D63" s="31">
        <v>150</v>
      </c>
      <c r="E63" s="458">
        <v>140.19999999999999</v>
      </c>
      <c r="F63" s="458">
        <v>0</v>
      </c>
      <c r="G63" s="63"/>
    </row>
    <row r="64" spans="2:7" ht="25.5" x14ac:dyDescent="0.25">
      <c r="B64" s="264"/>
      <c r="C64" s="44" t="s">
        <v>21</v>
      </c>
      <c r="D64" s="46">
        <v>112</v>
      </c>
      <c r="E64" s="286">
        <v>112</v>
      </c>
      <c r="F64" s="286">
        <v>0</v>
      </c>
      <c r="G64" s="137"/>
    </row>
    <row r="65" spans="2:10" x14ac:dyDescent="0.25">
      <c r="B65" s="264"/>
      <c r="C65" s="85" t="s">
        <v>32</v>
      </c>
      <c r="D65" s="133">
        <v>19</v>
      </c>
      <c r="E65" s="460">
        <v>19.2</v>
      </c>
      <c r="F65" s="460">
        <v>0</v>
      </c>
      <c r="G65" s="87"/>
    </row>
    <row r="66" spans="2:10" ht="25.5" x14ac:dyDescent="0.25">
      <c r="B66" s="35" t="s">
        <v>206</v>
      </c>
      <c r="C66" s="20" t="s">
        <v>207</v>
      </c>
      <c r="D66" s="154"/>
      <c r="E66" s="92"/>
      <c r="F66" s="92"/>
      <c r="G66" s="59" t="s">
        <v>184</v>
      </c>
    </row>
    <row r="67" spans="2:10" x14ac:dyDescent="0.25">
      <c r="B67" s="508"/>
      <c r="C67" s="23" t="s">
        <v>11</v>
      </c>
      <c r="D67" s="144">
        <f>D69</f>
        <v>0</v>
      </c>
      <c r="E67" s="144">
        <f t="shared" ref="E67:F67" si="11">E69</f>
        <v>0</v>
      </c>
      <c r="F67" s="144">
        <f t="shared" si="11"/>
        <v>0</v>
      </c>
      <c r="G67" s="11"/>
    </row>
    <row r="68" spans="2:10" x14ac:dyDescent="0.25">
      <c r="B68" s="509"/>
      <c r="C68" s="40" t="s">
        <v>12</v>
      </c>
      <c r="D68" s="31"/>
      <c r="E68" s="209"/>
      <c r="F68" s="209"/>
      <c r="G68" s="57"/>
    </row>
    <row r="69" spans="2:10" x14ac:dyDescent="0.25">
      <c r="B69" s="509"/>
      <c r="C69" s="244" t="s">
        <v>32</v>
      </c>
      <c r="D69" s="133">
        <v>0</v>
      </c>
      <c r="E69" s="460">
        <v>0</v>
      </c>
      <c r="F69" s="460">
        <v>0</v>
      </c>
      <c r="G69" s="245"/>
    </row>
    <row r="70" spans="2:10" x14ac:dyDescent="0.25">
      <c r="B70" s="35" t="s">
        <v>208</v>
      </c>
      <c r="C70" s="20" t="s">
        <v>209</v>
      </c>
      <c r="D70" s="154"/>
      <c r="E70" s="92"/>
      <c r="F70" s="92"/>
      <c r="G70" s="59" t="s">
        <v>210</v>
      </c>
    </row>
    <row r="71" spans="2:10" x14ac:dyDescent="0.25">
      <c r="B71" s="508"/>
      <c r="C71" s="23" t="s">
        <v>11</v>
      </c>
      <c r="D71" s="144">
        <f>D73</f>
        <v>27.18</v>
      </c>
      <c r="E71" s="144">
        <f t="shared" ref="E71:F71" si="12">E73</f>
        <v>27.18</v>
      </c>
      <c r="F71" s="144">
        <f t="shared" si="12"/>
        <v>22.1</v>
      </c>
      <c r="G71" s="11"/>
    </row>
    <row r="72" spans="2:10" x14ac:dyDescent="0.25">
      <c r="B72" s="509"/>
      <c r="C72" s="40" t="s">
        <v>12</v>
      </c>
      <c r="D72" s="31"/>
      <c r="E72" s="209"/>
      <c r="F72" s="209"/>
      <c r="G72" s="57"/>
    </row>
    <row r="73" spans="2:10" ht="25.5" x14ac:dyDescent="0.25">
      <c r="B73" s="509"/>
      <c r="C73" s="43" t="s">
        <v>13</v>
      </c>
      <c r="D73" s="31">
        <v>27.18</v>
      </c>
      <c r="E73" s="458">
        <v>27.18</v>
      </c>
      <c r="F73" s="458">
        <v>22.1</v>
      </c>
      <c r="G73" s="63"/>
    </row>
    <row r="74" spans="2:10" ht="25.5" x14ac:dyDescent="0.25">
      <c r="B74" s="372" t="s">
        <v>211</v>
      </c>
      <c r="C74" s="303" t="s">
        <v>212</v>
      </c>
      <c r="D74" s="154"/>
      <c r="E74" s="92"/>
      <c r="F74" s="92"/>
      <c r="G74" s="59" t="s">
        <v>184</v>
      </c>
    </row>
    <row r="75" spans="2:10" x14ac:dyDescent="0.25">
      <c r="B75" s="216"/>
      <c r="C75" s="218" t="s">
        <v>11</v>
      </c>
      <c r="D75" s="144">
        <v>5</v>
      </c>
      <c r="E75" s="144">
        <f t="shared" ref="E75" si="13">E77</f>
        <v>5</v>
      </c>
      <c r="F75" s="144">
        <v>0</v>
      </c>
      <c r="G75" s="11"/>
    </row>
    <row r="76" spans="2:10" x14ac:dyDescent="0.25">
      <c r="B76" s="216"/>
      <c r="C76" s="217" t="s">
        <v>12</v>
      </c>
      <c r="D76" s="67"/>
      <c r="E76" s="209"/>
      <c r="F76" s="209"/>
      <c r="G76" s="57"/>
    </row>
    <row r="77" spans="2:10" ht="25.5" x14ac:dyDescent="0.25">
      <c r="B77" s="216"/>
      <c r="C77" s="217" t="s">
        <v>13</v>
      </c>
      <c r="D77" s="67">
        <v>5</v>
      </c>
      <c r="E77" s="209">
        <v>5</v>
      </c>
      <c r="F77" s="209">
        <v>0</v>
      </c>
      <c r="G77" s="57"/>
    </row>
    <row r="78" spans="2:10" x14ac:dyDescent="0.25">
      <c r="B78" s="97"/>
      <c r="C78" s="98" t="s">
        <v>12</v>
      </c>
      <c r="D78" s="101"/>
      <c r="E78" s="101"/>
      <c r="F78" s="101"/>
      <c r="G78" s="100"/>
      <c r="J78" s="110"/>
    </row>
    <row r="79" spans="2:10" ht="25.5" x14ac:dyDescent="0.25">
      <c r="B79" s="97"/>
      <c r="C79" s="98" t="s">
        <v>13</v>
      </c>
      <c r="D79" s="138">
        <f>D10+D14+D19+D30+D34+D39+D43+D47+D52+D57+D63+D73+D77</f>
        <v>1472.18</v>
      </c>
      <c r="E79" s="138">
        <f>E10+E14+E19+E30+E34+E39+E43+E47+E52+E57+E63+E73+E77</f>
        <v>1472.18</v>
      </c>
      <c r="F79" s="138">
        <f>F10+F14+F19+F30+F34+F39+F43+F47+F52+F57+F63+F73+F77</f>
        <v>82.27000000000001</v>
      </c>
      <c r="G79" s="100"/>
      <c r="J79" s="110"/>
    </row>
    <row r="80" spans="2:10" ht="25.5" x14ac:dyDescent="0.25">
      <c r="B80" s="118"/>
      <c r="C80" s="103" t="s">
        <v>111</v>
      </c>
      <c r="D80" s="104">
        <f>SUM(D8,D17,D28,D32,D37,D41,D45,D50,D55,D61,D67,D71,D75,D12)</f>
        <v>2424.1800000000003</v>
      </c>
      <c r="E80" s="104">
        <f>SUM(E8,E17,E28,E32,E37,E41,E45,E50,E55,E61,E67,E71,E75,E12)</f>
        <v>2424.1800000000003</v>
      </c>
      <c r="F80" s="104">
        <f>SUM(F8,F17,F28,F32,F37,F41,F45,F50,F55,F61,F67,F71,F75,F12)</f>
        <v>112.27000000000001</v>
      </c>
      <c r="G80" s="261"/>
      <c r="J80" s="110"/>
    </row>
    <row r="81" spans="2:10" x14ac:dyDescent="0.25">
      <c r="B81" s="120"/>
      <c r="C81" s="106" t="s">
        <v>112</v>
      </c>
      <c r="D81" s="101">
        <v>520</v>
      </c>
      <c r="E81" s="101">
        <v>520</v>
      </c>
      <c r="F81" s="101">
        <v>520</v>
      </c>
      <c r="G81" s="100"/>
      <c r="J81" s="110"/>
    </row>
    <row r="82" spans="2:10" ht="25.5" x14ac:dyDescent="0.25">
      <c r="B82" s="120"/>
      <c r="C82" s="106" t="s">
        <v>113</v>
      </c>
      <c r="D82" s="472"/>
      <c r="E82" s="468"/>
      <c r="F82" s="472"/>
      <c r="G82" s="100"/>
      <c r="J82" s="110"/>
    </row>
    <row r="86" spans="2:10" x14ac:dyDescent="0.25">
      <c r="J86" s="204"/>
    </row>
    <row r="87" spans="2:10" ht="25.5" x14ac:dyDescent="0.25">
      <c r="C87" s="30" t="s">
        <v>13</v>
      </c>
      <c r="D87" s="209" t="e">
        <f>#REF!+D73+#REF!+D52+D47+D43+D39+D34+D30+D19+D10</f>
        <v>#REF!</v>
      </c>
      <c r="E87" s="209" t="e">
        <f>#REF!+E73+#REF!+E52+E47+E43+E39+E34+E30+E19+E10</f>
        <v>#REF!</v>
      </c>
      <c r="F87" s="209" t="e">
        <f>#REF!+F73+#REF!+F52+F47+F43+F39+F34+F30+F19+F10</f>
        <v>#REF!</v>
      </c>
    </row>
    <row r="88" spans="2:10" ht="25.5" x14ac:dyDescent="0.25">
      <c r="C88" s="44" t="s">
        <v>21</v>
      </c>
      <c r="D88" s="209">
        <f>D53+D48+D20</f>
        <v>580</v>
      </c>
      <c r="E88" s="209" t="e">
        <f>E20+E48+E53+#REF!</f>
        <v>#REF!</v>
      </c>
      <c r="F88" s="209" t="e">
        <f>F20+F48+F53+#REF!</f>
        <v>#REF!</v>
      </c>
    </row>
    <row r="89" spans="2:10" x14ac:dyDescent="0.25">
      <c r="C89" s="76" t="s">
        <v>32</v>
      </c>
      <c r="D89" s="209">
        <v>0</v>
      </c>
      <c r="E89" s="209">
        <v>0</v>
      </c>
      <c r="F89" s="209">
        <v>0</v>
      </c>
    </row>
    <row r="90" spans="2:10" x14ac:dyDescent="0.25">
      <c r="C90" s="88" t="s">
        <v>67</v>
      </c>
      <c r="D90" s="209">
        <v>0</v>
      </c>
      <c r="E90" s="209">
        <v>0</v>
      </c>
      <c r="F90" s="209">
        <v>0</v>
      </c>
    </row>
    <row r="91" spans="2:10" x14ac:dyDescent="0.25">
      <c r="C91" s="109" t="s">
        <v>149</v>
      </c>
      <c r="D91" s="209">
        <v>0</v>
      </c>
      <c r="E91" s="209">
        <v>0</v>
      </c>
      <c r="F91" s="209">
        <v>0</v>
      </c>
    </row>
  </sheetData>
  <mergeCells count="27">
    <mergeCell ref="A1:G1"/>
    <mergeCell ref="B2:G2"/>
    <mergeCell ref="I8:I10"/>
    <mergeCell ref="I31:I32"/>
    <mergeCell ref="I22:I23"/>
    <mergeCell ref="J8:J10"/>
    <mergeCell ref="I16:I17"/>
    <mergeCell ref="J16:J17"/>
    <mergeCell ref="B17:B19"/>
    <mergeCell ref="B8:B10"/>
    <mergeCell ref="B12:B15"/>
    <mergeCell ref="J22:J23"/>
    <mergeCell ref="I24:I27"/>
    <mergeCell ref="J24:J27"/>
    <mergeCell ref="B28:B30"/>
    <mergeCell ref="I29:I30"/>
    <mergeCell ref="J29:J30"/>
    <mergeCell ref="B22:B24"/>
    <mergeCell ref="B71:B73"/>
    <mergeCell ref="J31:J32"/>
    <mergeCell ref="B32:B34"/>
    <mergeCell ref="I33:I34"/>
    <mergeCell ref="J33:J34"/>
    <mergeCell ref="B37:B39"/>
    <mergeCell ref="B45:B47"/>
    <mergeCell ref="B50:B52"/>
    <mergeCell ref="B67:B69"/>
  </mergeCells>
  <pageMargins left="1.1811023622047243" right="0.39370078740157483" top="0.70866141732283461" bottom="0.70866141732283461" header="0.31496062992125984" footer="0.31496062992125984"/>
  <pageSetup paperSize="9" scale="60" fitToWidth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793A4-DCD5-49AB-BD92-B575C388E831}">
  <dimension ref="A1:M156"/>
  <sheetViews>
    <sheetView showGridLines="0" zoomScale="115" zoomScaleNormal="115" workbookViewId="0">
      <selection activeCell="G139" activeCellId="1" sqref="G126 G139"/>
    </sheetView>
  </sheetViews>
  <sheetFormatPr defaultColWidth="9.140625" defaultRowHeight="12.75" x14ac:dyDescent="0.25"/>
  <cols>
    <col min="1" max="1" width="2.5703125" style="2" customWidth="1"/>
    <col min="2" max="2" width="23.42578125" style="2" customWidth="1"/>
    <col min="3" max="3" width="49.28515625" style="110" customWidth="1"/>
    <col min="4" max="4" width="14.7109375" style="462" customWidth="1"/>
    <col min="5" max="6" width="14.7109375" style="469" customWidth="1"/>
    <col min="7" max="7" width="14.7109375" style="1" customWidth="1"/>
    <col min="8" max="9" width="15" style="1" hidden="1" customWidth="1"/>
    <col min="10" max="10" width="13.7109375" style="110" customWidth="1"/>
    <col min="11" max="11" width="28.7109375" style="2" customWidth="1"/>
    <col min="12" max="12" width="15.42578125" style="2" customWidth="1"/>
    <col min="13" max="13" width="19" style="2" customWidth="1"/>
    <col min="14" max="16384" width="9.140625" style="2"/>
  </cols>
  <sheetData>
    <row r="1" spans="1:13" x14ac:dyDescent="0.25">
      <c r="A1" s="527"/>
      <c r="B1" s="527"/>
      <c r="C1" s="527"/>
      <c r="D1" s="527"/>
      <c r="E1" s="527"/>
      <c r="F1" s="527"/>
      <c r="G1" s="527"/>
    </row>
    <row r="2" spans="1:13" ht="15.75" customHeight="1" x14ac:dyDescent="0.25">
      <c r="B2" s="529" t="s">
        <v>664</v>
      </c>
      <c r="C2" s="529"/>
      <c r="D2" s="529"/>
      <c r="E2" s="529"/>
      <c r="F2" s="529"/>
      <c r="G2" s="529"/>
    </row>
    <row r="3" spans="1:13" ht="15.75" customHeight="1" x14ac:dyDescent="0.25">
      <c r="B3" s="423"/>
      <c r="C3" s="423"/>
      <c r="D3" s="427"/>
      <c r="E3" s="427"/>
      <c r="F3" s="427"/>
      <c r="G3" s="423"/>
    </row>
    <row r="4" spans="1:13" ht="63.75" x14ac:dyDescent="0.25">
      <c r="B4" s="3" t="s">
        <v>0</v>
      </c>
      <c r="C4" s="4" t="s">
        <v>1</v>
      </c>
      <c r="D4" s="5" t="s">
        <v>2</v>
      </c>
      <c r="E4" s="5" t="s">
        <v>3</v>
      </c>
      <c r="F4" s="5" t="s">
        <v>4</v>
      </c>
      <c r="G4" s="4" t="s">
        <v>5</v>
      </c>
      <c r="H4" s="6" t="s">
        <v>118</v>
      </c>
      <c r="I4" s="6" t="s">
        <v>119</v>
      </c>
      <c r="K4" s="7"/>
      <c r="L4" s="7"/>
    </row>
    <row r="5" spans="1:13" x14ac:dyDescent="0.25">
      <c r="B5" s="9">
        <v>1</v>
      </c>
      <c r="C5" s="9">
        <v>2</v>
      </c>
      <c r="D5" s="10">
        <v>3</v>
      </c>
      <c r="E5" s="471">
        <v>4</v>
      </c>
      <c r="F5" s="471">
        <v>5</v>
      </c>
      <c r="G5" s="9">
        <v>6</v>
      </c>
      <c r="H5" s="11">
        <v>9</v>
      </c>
      <c r="I5" s="11">
        <v>10</v>
      </c>
      <c r="K5" s="12"/>
      <c r="L5" s="13"/>
    </row>
    <row r="6" spans="1:13" ht="25.5" x14ac:dyDescent="0.25">
      <c r="B6" s="14" t="s">
        <v>213</v>
      </c>
      <c r="C6" s="14" t="s">
        <v>214</v>
      </c>
      <c r="D6" s="54"/>
      <c r="E6" s="440"/>
      <c r="F6" s="440"/>
      <c r="G6" s="17"/>
      <c r="K6" s="18"/>
      <c r="L6" s="18"/>
    </row>
    <row r="7" spans="1:13" ht="15.75" x14ac:dyDescent="0.25">
      <c r="B7" s="35" t="s">
        <v>215</v>
      </c>
      <c r="C7" s="20" t="s">
        <v>216</v>
      </c>
      <c r="D7" s="92"/>
      <c r="E7" s="154"/>
      <c r="F7" s="222"/>
      <c r="G7" s="37"/>
      <c r="I7" s="275"/>
      <c r="J7" s="276"/>
      <c r="K7" s="277"/>
    </row>
    <row r="8" spans="1:13" ht="15.75" x14ac:dyDescent="0.25">
      <c r="B8" s="508"/>
      <c r="C8" s="23" t="s">
        <v>11</v>
      </c>
      <c r="D8" s="144">
        <f>D10</f>
        <v>159.1</v>
      </c>
      <c r="E8" s="144">
        <f t="shared" ref="E8:F8" si="0">E10</f>
        <v>159.1</v>
      </c>
      <c r="F8" s="144">
        <f t="shared" si="0"/>
        <v>156.434</v>
      </c>
      <c r="G8" s="39"/>
      <c r="I8" s="278"/>
      <c r="J8" s="272"/>
      <c r="K8" s="274"/>
    </row>
    <row r="9" spans="1:13" ht="15.75" x14ac:dyDescent="0.25">
      <c r="B9" s="509"/>
      <c r="C9" s="40" t="s">
        <v>12</v>
      </c>
      <c r="D9" s="173"/>
      <c r="E9" s="67"/>
      <c r="F9" s="67"/>
      <c r="G9" s="42"/>
      <c r="I9" s="278"/>
      <c r="J9" s="272"/>
      <c r="K9" s="274"/>
      <c r="L9" s="273"/>
      <c r="M9" s="79"/>
    </row>
    <row r="10" spans="1:13" ht="15" x14ac:dyDescent="0.25">
      <c r="B10" s="509"/>
      <c r="C10" s="178" t="s">
        <v>32</v>
      </c>
      <c r="D10" s="143">
        <v>159.1</v>
      </c>
      <c r="E10" s="143">
        <v>159.1</v>
      </c>
      <c r="F10" s="143">
        <v>156.434</v>
      </c>
      <c r="G10" s="179"/>
      <c r="I10" s="565"/>
      <c r="J10" s="139"/>
      <c r="K10" s="140"/>
      <c r="L10" s="139"/>
      <c r="M10" s="79"/>
    </row>
    <row r="11" spans="1:13" ht="15" x14ac:dyDescent="0.25">
      <c r="B11" s="35" t="s">
        <v>217</v>
      </c>
      <c r="C11" s="20" t="s">
        <v>218</v>
      </c>
      <c r="D11" s="154"/>
      <c r="E11" s="154"/>
      <c r="F11" s="154"/>
      <c r="G11" s="122"/>
      <c r="I11" s="531"/>
      <c r="J11" s="139"/>
      <c r="K11" s="140"/>
      <c r="L11" s="139"/>
      <c r="M11" s="79"/>
    </row>
    <row r="12" spans="1:13" ht="15.75" x14ac:dyDescent="0.25">
      <c r="B12" s="508"/>
      <c r="C12" s="23" t="s">
        <v>11</v>
      </c>
      <c r="D12" s="144">
        <f>D14</f>
        <v>3.2</v>
      </c>
      <c r="E12" s="144">
        <f t="shared" ref="E12" si="1">E14</f>
        <v>3.2</v>
      </c>
      <c r="F12" s="144">
        <f>+F14</f>
        <v>3.19</v>
      </c>
      <c r="G12" s="39"/>
      <c r="I12" s="278"/>
      <c r="J12" s="139"/>
      <c r="K12" s="140"/>
      <c r="L12" s="139"/>
      <c r="M12" s="79"/>
    </row>
    <row r="13" spans="1:13" ht="15" x14ac:dyDescent="0.25">
      <c r="B13" s="509"/>
      <c r="C13" s="40" t="s">
        <v>12</v>
      </c>
      <c r="D13" s="173"/>
      <c r="E13" s="67"/>
      <c r="F13" s="67"/>
      <c r="G13" s="42"/>
      <c r="I13" s="565"/>
      <c r="J13" s="139"/>
      <c r="K13" s="140"/>
      <c r="L13" s="139"/>
      <c r="M13" s="79"/>
    </row>
    <row r="14" spans="1:13" ht="15" x14ac:dyDescent="0.25">
      <c r="B14" s="509"/>
      <c r="C14" s="178" t="s">
        <v>32</v>
      </c>
      <c r="D14" s="143">
        <v>3.2</v>
      </c>
      <c r="E14" s="143">
        <v>3.2</v>
      </c>
      <c r="F14" s="143">
        <v>3.19</v>
      </c>
      <c r="G14" s="179"/>
      <c r="I14" s="531"/>
      <c r="J14" s="139"/>
      <c r="K14" s="140"/>
      <c r="L14" s="139"/>
      <c r="M14" s="79"/>
    </row>
    <row r="15" spans="1:13" ht="15.75" x14ac:dyDescent="0.25">
      <c r="B15" s="35" t="s">
        <v>219</v>
      </c>
      <c r="C15" s="20" t="s">
        <v>220</v>
      </c>
      <c r="D15" s="154"/>
      <c r="E15" s="154"/>
      <c r="F15" s="154"/>
      <c r="G15" s="122"/>
      <c r="I15" s="223"/>
      <c r="J15" s="139"/>
      <c r="K15" s="140"/>
      <c r="L15" s="139"/>
      <c r="M15" s="79"/>
    </row>
    <row r="16" spans="1:13" ht="15.75" x14ac:dyDescent="0.25">
      <c r="B16" s="508"/>
      <c r="C16" s="23" t="s">
        <v>11</v>
      </c>
      <c r="D16" s="144">
        <f>D18+D19</f>
        <v>0</v>
      </c>
      <c r="E16" s="144">
        <f t="shared" ref="E16:F16" si="2">+E18+E19</f>
        <v>0</v>
      </c>
      <c r="F16" s="144">
        <f t="shared" si="2"/>
        <v>0</v>
      </c>
      <c r="G16" s="39"/>
      <c r="I16" s="278"/>
      <c r="J16" s="139"/>
      <c r="K16" s="140"/>
      <c r="L16" s="139"/>
      <c r="M16" s="79"/>
    </row>
    <row r="17" spans="2:13" ht="15" x14ac:dyDescent="0.25">
      <c r="B17" s="509"/>
      <c r="C17" s="40" t="s">
        <v>12</v>
      </c>
      <c r="D17" s="173"/>
      <c r="E17" s="67"/>
      <c r="F17" s="67"/>
      <c r="G17" s="42"/>
      <c r="I17" s="565"/>
      <c r="J17" s="139"/>
      <c r="K17" s="140"/>
      <c r="L17" s="139"/>
      <c r="M17" s="79"/>
    </row>
    <row r="18" spans="2:13" ht="25.5" x14ac:dyDescent="0.25">
      <c r="B18" s="509"/>
      <c r="C18" s="43" t="s">
        <v>13</v>
      </c>
      <c r="D18" s="31">
        <v>0</v>
      </c>
      <c r="E18" s="67">
        <v>0</v>
      </c>
      <c r="F18" s="67">
        <v>0</v>
      </c>
      <c r="G18" s="42"/>
      <c r="I18" s="531"/>
      <c r="J18" s="139"/>
      <c r="K18" s="140"/>
      <c r="L18" s="139"/>
      <c r="M18" s="79"/>
    </row>
    <row r="19" spans="2:13" ht="15" x14ac:dyDescent="0.25">
      <c r="B19" s="509"/>
      <c r="C19" s="178" t="s">
        <v>32</v>
      </c>
      <c r="D19" s="473">
        <v>0</v>
      </c>
      <c r="E19" s="143">
        <v>0</v>
      </c>
      <c r="F19" s="143">
        <v>0</v>
      </c>
      <c r="G19" s="179"/>
      <c r="I19" s="531"/>
      <c r="J19" s="139"/>
      <c r="K19" s="140"/>
      <c r="L19" s="139"/>
      <c r="M19" s="79"/>
    </row>
    <row r="20" spans="2:13" ht="15" x14ac:dyDescent="0.25">
      <c r="B20" s="35" t="s">
        <v>221</v>
      </c>
      <c r="C20" s="20" t="s">
        <v>222</v>
      </c>
      <c r="D20" s="154"/>
      <c r="E20" s="154"/>
      <c r="F20" s="154"/>
      <c r="G20" s="122"/>
      <c r="I20" s="531"/>
      <c r="J20" s="139"/>
      <c r="K20" s="140"/>
      <c r="L20" s="139"/>
      <c r="M20" s="79"/>
    </row>
    <row r="21" spans="2:13" ht="15" x14ac:dyDescent="0.25">
      <c r="B21" s="567"/>
      <c r="C21" s="94" t="s">
        <v>11</v>
      </c>
      <c r="D21" s="144">
        <f>+D23</f>
        <v>37</v>
      </c>
      <c r="E21" s="144">
        <f>+E23</f>
        <v>33</v>
      </c>
      <c r="F21" s="144">
        <f>+F23</f>
        <v>32.933</v>
      </c>
      <c r="G21" s="39"/>
      <c r="I21" s="531"/>
      <c r="J21" s="139"/>
      <c r="K21" s="140"/>
      <c r="L21" s="139"/>
      <c r="M21" s="79"/>
    </row>
    <row r="22" spans="2:13" ht="15.75" x14ac:dyDescent="0.25">
      <c r="B22" s="567"/>
      <c r="C22" s="95" t="s">
        <v>12</v>
      </c>
      <c r="D22" s="173"/>
      <c r="E22" s="67"/>
      <c r="F22" s="67"/>
      <c r="G22" s="42"/>
      <c r="I22" s="278"/>
      <c r="J22" s="139"/>
      <c r="K22" s="140"/>
      <c r="L22" s="139"/>
      <c r="M22" s="79"/>
    </row>
    <row r="23" spans="2:13" ht="25.5" x14ac:dyDescent="0.25">
      <c r="B23" s="567"/>
      <c r="C23" s="96" t="s">
        <v>13</v>
      </c>
      <c r="D23" s="31">
        <v>37</v>
      </c>
      <c r="E23" s="31">
        <v>33</v>
      </c>
      <c r="F23" s="31">
        <v>32.933</v>
      </c>
      <c r="G23" s="42"/>
      <c r="I23" s="141"/>
      <c r="J23" s="139"/>
      <c r="K23" s="140"/>
      <c r="L23" s="139"/>
      <c r="M23" s="79"/>
    </row>
    <row r="24" spans="2:13" ht="15" x14ac:dyDescent="0.25">
      <c r="B24" s="287" t="s">
        <v>223</v>
      </c>
      <c r="C24" s="20" t="s">
        <v>224</v>
      </c>
      <c r="D24" s="154"/>
      <c r="E24" s="92"/>
      <c r="F24" s="92"/>
      <c r="G24" s="59" t="s">
        <v>225</v>
      </c>
      <c r="I24" s="565"/>
      <c r="J24" s="139"/>
      <c r="K24" s="140"/>
      <c r="L24" s="139"/>
      <c r="M24" s="79"/>
    </row>
    <row r="25" spans="2:13" ht="15" x14ac:dyDescent="0.25">
      <c r="B25" s="508"/>
      <c r="C25" s="23" t="s">
        <v>11</v>
      </c>
      <c r="D25" s="144">
        <f>D27+D28</f>
        <v>2068.5</v>
      </c>
      <c r="E25" s="144">
        <f t="shared" ref="E25" si="3">E27+E28</f>
        <v>2029.9</v>
      </c>
      <c r="F25" s="144">
        <f>+F27+F28</f>
        <v>2029.877</v>
      </c>
      <c r="G25" s="11"/>
      <c r="I25" s="531"/>
      <c r="J25" s="139"/>
      <c r="K25" s="140"/>
      <c r="L25" s="139"/>
      <c r="M25" s="79"/>
    </row>
    <row r="26" spans="2:13" ht="15" x14ac:dyDescent="0.25">
      <c r="B26" s="509"/>
      <c r="C26" s="40" t="s">
        <v>12</v>
      </c>
      <c r="D26" s="31"/>
      <c r="E26" s="209"/>
      <c r="F26" s="209"/>
      <c r="G26" s="57"/>
      <c r="I26" s="565"/>
      <c r="J26" s="139"/>
      <c r="K26" s="140"/>
      <c r="L26" s="139"/>
      <c r="M26" s="79"/>
    </row>
    <row r="27" spans="2:13" ht="25.5" x14ac:dyDescent="0.25">
      <c r="B27" s="509"/>
      <c r="C27" s="43" t="s">
        <v>13</v>
      </c>
      <c r="D27" s="31">
        <v>1090</v>
      </c>
      <c r="E27" s="31">
        <v>887.5</v>
      </c>
      <c r="F27" s="31">
        <v>887.47699999999998</v>
      </c>
      <c r="G27" s="57"/>
      <c r="I27" s="531"/>
      <c r="J27" s="139"/>
      <c r="K27" s="140"/>
      <c r="L27" s="139"/>
      <c r="M27" s="79"/>
    </row>
    <row r="28" spans="2:13" ht="15.75" x14ac:dyDescent="0.25">
      <c r="B28" s="264"/>
      <c r="C28" s="142" t="s">
        <v>32</v>
      </c>
      <c r="D28" s="143">
        <v>978.5</v>
      </c>
      <c r="E28" s="143">
        <v>1142.4000000000001</v>
      </c>
      <c r="F28" s="143">
        <v>1142.4000000000001</v>
      </c>
      <c r="G28" s="177"/>
      <c r="I28" s="278"/>
      <c r="J28" s="139"/>
      <c r="K28" s="140"/>
      <c r="L28" s="139"/>
      <c r="M28" s="79"/>
    </row>
    <row r="29" spans="2:13" ht="15.75" x14ac:dyDescent="0.25">
      <c r="B29" s="35" t="s">
        <v>226</v>
      </c>
      <c r="C29" s="20" t="s">
        <v>227</v>
      </c>
      <c r="D29" s="154"/>
      <c r="E29" s="92"/>
      <c r="F29" s="92"/>
      <c r="G29" s="59"/>
      <c r="I29" s="278"/>
      <c r="J29" s="139"/>
      <c r="K29" s="140"/>
      <c r="L29" s="139"/>
      <c r="M29" s="79"/>
    </row>
    <row r="30" spans="2:13" ht="15" x14ac:dyDescent="0.25">
      <c r="B30" s="508"/>
      <c r="C30" s="23" t="s">
        <v>11</v>
      </c>
      <c r="D30" s="144">
        <f>+D32</f>
        <v>70</v>
      </c>
      <c r="E30" s="144">
        <f t="shared" ref="E30" si="4">E32</f>
        <v>110</v>
      </c>
      <c r="F30" s="144">
        <f>+F32</f>
        <v>109.90900000000001</v>
      </c>
      <c r="G30" s="11"/>
      <c r="I30" s="565"/>
      <c r="J30" s="139"/>
      <c r="K30" s="140"/>
      <c r="L30" s="139"/>
      <c r="M30" s="79"/>
    </row>
    <row r="31" spans="2:13" ht="15" x14ac:dyDescent="0.25">
      <c r="B31" s="509"/>
      <c r="C31" s="40" t="s">
        <v>12</v>
      </c>
      <c r="D31" s="31"/>
      <c r="E31" s="209"/>
      <c r="F31" s="209"/>
      <c r="G31" s="57"/>
      <c r="I31" s="531"/>
      <c r="J31" s="139"/>
      <c r="K31" s="140"/>
      <c r="L31" s="139"/>
      <c r="M31" s="79"/>
    </row>
    <row r="32" spans="2:13" ht="25.5" x14ac:dyDescent="0.25">
      <c r="B32" s="509"/>
      <c r="C32" s="43" t="s">
        <v>13</v>
      </c>
      <c r="D32" s="31">
        <v>70</v>
      </c>
      <c r="E32" s="31">
        <v>110</v>
      </c>
      <c r="F32" s="31">
        <v>109.90900000000001</v>
      </c>
      <c r="G32" s="57"/>
      <c r="I32" s="278"/>
      <c r="J32" s="139"/>
      <c r="K32" s="140"/>
      <c r="L32" s="139"/>
      <c r="M32" s="79"/>
    </row>
    <row r="33" spans="2:13" ht="15" x14ac:dyDescent="0.25">
      <c r="B33" s="35" t="s">
        <v>228</v>
      </c>
      <c r="C33" s="20" t="s">
        <v>229</v>
      </c>
      <c r="D33" s="154"/>
      <c r="E33" s="92"/>
      <c r="F33" s="92"/>
      <c r="G33" s="59"/>
      <c r="I33" s="565"/>
      <c r="J33" s="139"/>
      <c r="K33" s="140"/>
      <c r="L33" s="139"/>
      <c r="M33" s="79"/>
    </row>
    <row r="34" spans="2:13" ht="15" x14ac:dyDescent="0.25">
      <c r="B34" s="508"/>
      <c r="C34" s="23" t="s">
        <v>11</v>
      </c>
      <c r="D34" s="147">
        <f>D36+D37+D38+D39</f>
        <v>4552.8999999999996</v>
      </c>
      <c r="E34" s="147">
        <f t="shared" ref="E34:F34" si="5">E36+E37+E38+E39</f>
        <v>4552.8999999999996</v>
      </c>
      <c r="F34" s="147">
        <f t="shared" si="5"/>
        <v>4357.5</v>
      </c>
      <c r="G34" s="81"/>
      <c r="I34" s="531"/>
      <c r="J34" s="139"/>
      <c r="K34" s="140"/>
      <c r="L34" s="139"/>
      <c r="M34" s="79"/>
    </row>
    <row r="35" spans="2:13" ht="15" x14ac:dyDescent="0.25">
      <c r="B35" s="509"/>
      <c r="C35" s="40" t="s">
        <v>12</v>
      </c>
      <c r="D35" s="67"/>
      <c r="E35" s="209"/>
      <c r="F35" s="209"/>
      <c r="G35" s="57"/>
      <c r="I35" s="565"/>
      <c r="J35" s="139"/>
      <c r="K35" s="140"/>
      <c r="L35" s="139"/>
      <c r="M35" s="79"/>
    </row>
    <row r="36" spans="2:13" ht="25.5" x14ac:dyDescent="0.25">
      <c r="B36" s="509"/>
      <c r="C36" s="43" t="s">
        <v>13</v>
      </c>
      <c r="D36" s="364">
        <v>3035.2</v>
      </c>
      <c r="E36" s="67">
        <v>3035.2</v>
      </c>
      <c r="F36" s="67">
        <v>3035</v>
      </c>
      <c r="G36" s="57"/>
      <c r="I36" s="531"/>
      <c r="J36" s="139"/>
      <c r="K36" s="140"/>
      <c r="L36" s="139"/>
      <c r="M36" s="79"/>
    </row>
    <row r="37" spans="2:13" ht="15.75" x14ac:dyDescent="0.25">
      <c r="B37" s="264"/>
      <c r="C37" s="142" t="s">
        <v>32</v>
      </c>
      <c r="D37" s="365">
        <v>469.8</v>
      </c>
      <c r="E37" s="143">
        <v>469.8</v>
      </c>
      <c r="F37" s="143">
        <v>469.8</v>
      </c>
      <c r="G37" s="177"/>
      <c r="I37" s="223"/>
      <c r="J37" s="139"/>
      <c r="K37" s="140"/>
      <c r="L37" s="139"/>
      <c r="M37" s="79"/>
    </row>
    <row r="38" spans="2:13" ht="25.5" x14ac:dyDescent="0.25">
      <c r="B38" s="264"/>
      <c r="C38" s="44" t="s">
        <v>21</v>
      </c>
      <c r="D38" s="366">
        <v>377.1</v>
      </c>
      <c r="E38" s="46">
        <v>377.1</v>
      </c>
      <c r="F38" s="46">
        <v>259.39999999999998</v>
      </c>
      <c r="G38" s="137"/>
      <c r="I38" s="223"/>
      <c r="J38" s="139"/>
      <c r="K38" s="140"/>
      <c r="L38" s="139"/>
      <c r="M38" s="79"/>
    </row>
    <row r="39" spans="2:13" ht="15.75" x14ac:dyDescent="0.25">
      <c r="B39" s="264"/>
      <c r="C39" s="85" t="s">
        <v>67</v>
      </c>
      <c r="D39" s="367">
        <v>670.8</v>
      </c>
      <c r="E39" s="133">
        <v>670.8</v>
      </c>
      <c r="F39" s="133">
        <v>593.29999999999995</v>
      </c>
      <c r="G39" s="87"/>
      <c r="I39" s="223"/>
      <c r="J39" s="139"/>
      <c r="K39" s="140"/>
      <c r="L39" s="139"/>
      <c r="M39" s="79"/>
    </row>
    <row r="40" spans="2:13" ht="15" x14ac:dyDescent="0.25">
      <c r="B40" s="35" t="s">
        <v>230</v>
      </c>
      <c r="C40" s="20" t="s">
        <v>231</v>
      </c>
      <c r="D40" s="154"/>
      <c r="E40" s="92"/>
      <c r="F40" s="92"/>
      <c r="G40" s="59"/>
      <c r="I40" s="565"/>
      <c r="J40" s="139"/>
      <c r="K40" s="140"/>
      <c r="L40" s="139"/>
      <c r="M40" s="79"/>
    </row>
    <row r="41" spans="2:13" ht="15" x14ac:dyDescent="0.25">
      <c r="B41" s="508"/>
      <c r="C41" s="23" t="s">
        <v>11</v>
      </c>
      <c r="D41" s="436">
        <f>+D43</f>
        <v>720</v>
      </c>
      <c r="E41" s="436">
        <f t="shared" ref="E41" si="6">E43</f>
        <v>883.1</v>
      </c>
      <c r="F41" s="436">
        <f>+F43</f>
        <v>835.577</v>
      </c>
      <c r="G41" s="371"/>
      <c r="I41" s="531"/>
      <c r="J41" s="139"/>
      <c r="K41" s="140"/>
      <c r="L41" s="139"/>
      <c r="M41" s="79"/>
    </row>
    <row r="42" spans="2:13" ht="15" x14ac:dyDescent="0.25">
      <c r="B42" s="509"/>
      <c r="C42" s="40" t="s">
        <v>12</v>
      </c>
      <c r="D42" s="31"/>
      <c r="E42" s="209"/>
      <c r="F42" s="444"/>
      <c r="G42" s="368"/>
      <c r="I42" s="531"/>
      <c r="J42" s="139"/>
      <c r="K42" s="140"/>
      <c r="L42" s="139"/>
      <c r="M42" s="79"/>
    </row>
    <row r="43" spans="2:13" ht="25.5" x14ac:dyDescent="0.25">
      <c r="B43" s="509"/>
      <c r="C43" s="30" t="s">
        <v>13</v>
      </c>
      <c r="D43" s="444">
        <v>720</v>
      </c>
      <c r="E43" s="31">
        <v>883.1</v>
      </c>
      <c r="F43" s="444">
        <v>835.577</v>
      </c>
      <c r="G43" s="368"/>
      <c r="I43" s="566"/>
      <c r="J43" s="139"/>
      <c r="K43" s="140"/>
      <c r="L43" s="139"/>
      <c r="M43" s="79"/>
    </row>
    <row r="44" spans="2:13" ht="25.5" x14ac:dyDescent="0.25">
      <c r="B44" s="14" t="s">
        <v>232</v>
      </c>
      <c r="C44" s="72" t="s">
        <v>233</v>
      </c>
      <c r="D44" s="54"/>
      <c r="E44" s="54"/>
      <c r="F44" s="370"/>
      <c r="G44" s="369"/>
      <c r="I44" s="566"/>
      <c r="J44" s="139"/>
      <c r="K44" s="140"/>
      <c r="L44" s="139"/>
      <c r="M44" s="79"/>
    </row>
    <row r="45" spans="2:13" ht="15" x14ac:dyDescent="0.25">
      <c r="B45" s="35" t="s">
        <v>629</v>
      </c>
      <c r="C45" s="20" t="s">
        <v>234</v>
      </c>
      <c r="D45" s="154"/>
      <c r="E45" s="92"/>
      <c r="F45" s="92"/>
      <c r="G45" s="494"/>
      <c r="I45" s="566"/>
      <c r="J45" s="139"/>
      <c r="K45" s="140"/>
      <c r="L45" s="139"/>
      <c r="M45" s="79"/>
    </row>
    <row r="46" spans="2:13" ht="15" x14ac:dyDescent="0.25">
      <c r="B46" s="263"/>
      <c r="C46" s="23" t="s">
        <v>11</v>
      </c>
      <c r="D46" s="144">
        <f>+D48</f>
        <v>40</v>
      </c>
      <c r="E46" s="144">
        <f t="shared" ref="E46" si="7">E48</f>
        <v>40</v>
      </c>
      <c r="F46" s="144">
        <f>+F48</f>
        <v>37</v>
      </c>
      <c r="G46" s="11"/>
      <c r="I46" s="565"/>
      <c r="J46" s="139"/>
      <c r="K46" s="140"/>
      <c r="L46" s="139"/>
      <c r="M46" s="79"/>
    </row>
    <row r="47" spans="2:13" ht="15" x14ac:dyDescent="0.25">
      <c r="B47" s="25"/>
      <c r="C47" s="26" t="s">
        <v>12</v>
      </c>
      <c r="D47" s="173"/>
      <c r="E47" s="173"/>
      <c r="F47" s="173"/>
      <c r="G47" s="123"/>
      <c r="I47" s="531"/>
      <c r="J47" s="139"/>
      <c r="K47" s="140"/>
      <c r="L47" s="139"/>
      <c r="M47" s="79"/>
    </row>
    <row r="48" spans="2:13" ht="25.5" x14ac:dyDescent="0.25">
      <c r="B48" s="260"/>
      <c r="C48" s="30" t="s">
        <v>13</v>
      </c>
      <c r="D48" s="31">
        <v>40</v>
      </c>
      <c r="E48" s="31">
        <v>40</v>
      </c>
      <c r="F48" s="31">
        <v>37</v>
      </c>
      <c r="G48" s="129"/>
      <c r="I48" s="565"/>
      <c r="J48" s="139"/>
      <c r="K48" s="140"/>
      <c r="L48" s="139"/>
      <c r="M48" s="79"/>
    </row>
    <row r="49" spans="2:13" ht="15" x14ac:dyDescent="0.25">
      <c r="B49" s="35" t="s">
        <v>630</v>
      </c>
      <c r="C49" s="20" t="s">
        <v>235</v>
      </c>
      <c r="D49" s="154"/>
      <c r="E49" s="92"/>
      <c r="F49" s="92"/>
      <c r="G49" s="59"/>
      <c r="I49" s="531"/>
      <c r="J49" s="139"/>
      <c r="K49" s="140"/>
      <c r="L49" s="139"/>
      <c r="M49" s="79"/>
    </row>
    <row r="50" spans="2:13" ht="15" x14ac:dyDescent="0.25">
      <c r="B50" s="508"/>
      <c r="C50" s="23" t="s">
        <v>11</v>
      </c>
      <c r="D50" s="144">
        <f>+D52</f>
        <v>18.100000000000001</v>
      </c>
      <c r="E50" s="144">
        <f t="shared" ref="E50" si="8">E52</f>
        <v>17.600000000000001</v>
      </c>
      <c r="F50" s="144">
        <f>+F52</f>
        <v>13.507999999999999</v>
      </c>
      <c r="G50" s="11"/>
      <c r="I50" s="565"/>
      <c r="J50" s="139"/>
      <c r="K50" s="140"/>
      <c r="L50" s="139"/>
      <c r="M50" s="79"/>
    </row>
    <row r="51" spans="2:13" ht="15" x14ac:dyDescent="0.25">
      <c r="B51" s="509"/>
      <c r="C51" s="40" t="s">
        <v>12</v>
      </c>
      <c r="D51" s="31"/>
      <c r="E51" s="209"/>
      <c r="F51" s="209"/>
      <c r="G51" s="57"/>
      <c r="I51" s="531"/>
      <c r="J51" s="139"/>
      <c r="K51" s="140"/>
      <c r="L51" s="139"/>
      <c r="M51" s="79"/>
    </row>
    <row r="52" spans="2:13" ht="15.75" x14ac:dyDescent="0.25">
      <c r="B52" s="509"/>
      <c r="C52" s="142" t="s">
        <v>32</v>
      </c>
      <c r="D52" s="143">
        <v>18.100000000000001</v>
      </c>
      <c r="E52" s="473">
        <v>17.600000000000001</v>
      </c>
      <c r="F52" s="473">
        <v>13.507999999999999</v>
      </c>
      <c r="G52" s="177"/>
      <c r="I52" s="278"/>
      <c r="J52" s="139"/>
      <c r="K52" s="140"/>
      <c r="L52" s="139"/>
      <c r="M52" s="79"/>
    </row>
    <row r="53" spans="2:13" x14ac:dyDescent="0.25">
      <c r="B53" s="35" t="s">
        <v>631</v>
      </c>
      <c r="C53" s="20" t="s">
        <v>236</v>
      </c>
      <c r="D53" s="154"/>
      <c r="E53" s="92"/>
      <c r="F53" s="92"/>
      <c r="G53" s="59"/>
      <c r="I53" s="64"/>
      <c r="J53" s="145"/>
      <c r="K53" s="79"/>
      <c r="L53" s="79"/>
      <c r="M53" s="79"/>
    </row>
    <row r="54" spans="2:13" x14ac:dyDescent="0.25">
      <c r="B54" s="508"/>
      <c r="C54" s="23" t="s">
        <v>11</v>
      </c>
      <c r="D54" s="144">
        <f>+D56+D57</f>
        <v>4737</v>
      </c>
      <c r="E54" s="144">
        <f t="shared" ref="E54:F54" si="9">+E56+E57</f>
        <v>4630.2</v>
      </c>
      <c r="F54" s="144">
        <f t="shared" si="9"/>
        <v>4442.9290000000001</v>
      </c>
      <c r="G54" s="11"/>
      <c r="I54" s="64"/>
      <c r="J54" s="145"/>
      <c r="K54" s="79"/>
      <c r="L54" s="79"/>
      <c r="M54" s="79"/>
    </row>
    <row r="55" spans="2:13" x14ac:dyDescent="0.25">
      <c r="B55" s="509"/>
      <c r="C55" s="40" t="s">
        <v>12</v>
      </c>
      <c r="D55" s="31"/>
      <c r="E55" s="209"/>
      <c r="F55" s="209"/>
      <c r="G55" s="57"/>
      <c r="I55" s="64"/>
      <c r="J55" s="145"/>
      <c r="K55" s="79"/>
      <c r="L55" s="79"/>
      <c r="M55" s="79"/>
    </row>
    <row r="56" spans="2:13" ht="25.5" x14ac:dyDescent="0.25">
      <c r="B56" s="264"/>
      <c r="C56" s="30" t="s">
        <v>13</v>
      </c>
      <c r="D56" s="31">
        <v>4500</v>
      </c>
      <c r="E56" s="209">
        <v>4386.3999999999996</v>
      </c>
      <c r="F56" s="209">
        <v>4199.1289999999999</v>
      </c>
      <c r="G56" s="57"/>
      <c r="I56" s="64"/>
      <c r="J56" s="145"/>
      <c r="K56" s="79"/>
      <c r="L56" s="79"/>
      <c r="M56" s="79"/>
    </row>
    <row r="57" spans="2:13" x14ac:dyDescent="0.25">
      <c r="B57" s="264"/>
      <c r="C57" s="142" t="s">
        <v>32</v>
      </c>
      <c r="D57" s="143">
        <v>237</v>
      </c>
      <c r="E57" s="473">
        <v>243.8</v>
      </c>
      <c r="F57" s="473">
        <v>243.8</v>
      </c>
      <c r="G57" s="177"/>
      <c r="I57" s="64"/>
      <c r="J57" s="145"/>
      <c r="K57" s="79"/>
      <c r="L57" s="79"/>
      <c r="M57" s="79"/>
    </row>
    <row r="58" spans="2:13" ht="25.5" x14ac:dyDescent="0.25">
      <c r="B58" s="35" t="s">
        <v>632</v>
      </c>
      <c r="C58" s="90" t="s">
        <v>237</v>
      </c>
      <c r="D58" s="154"/>
      <c r="E58" s="92"/>
      <c r="F58" s="92"/>
      <c r="G58" s="59"/>
      <c r="I58" s="64"/>
      <c r="J58" s="145"/>
      <c r="K58" s="79"/>
      <c r="L58" s="79"/>
      <c r="M58" s="79"/>
    </row>
    <row r="59" spans="2:13" x14ac:dyDescent="0.25">
      <c r="B59" s="508"/>
      <c r="C59" s="23" t="s">
        <v>11</v>
      </c>
      <c r="D59" s="144">
        <f>D61</f>
        <v>2593.6</v>
      </c>
      <c r="E59" s="144">
        <f t="shared" ref="E59:F59" si="10">E61</f>
        <v>3418.79</v>
      </c>
      <c r="F59" s="144">
        <f t="shared" si="10"/>
        <v>3373.86</v>
      </c>
      <c r="G59" s="11"/>
      <c r="I59" s="64"/>
      <c r="J59" s="145"/>
      <c r="K59" s="79"/>
      <c r="L59" s="79"/>
      <c r="M59" s="79"/>
    </row>
    <row r="60" spans="2:13" x14ac:dyDescent="0.25">
      <c r="B60" s="509"/>
      <c r="C60" s="40" t="s">
        <v>12</v>
      </c>
      <c r="D60" s="31"/>
      <c r="E60" s="209"/>
      <c r="F60" s="209"/>
      <c r="G60" s="57"/>
      <c r="I60" s="64"/>
      <c r="J60" s="145"/>
      <c r="K60" s="79"/>
      <c r="L60" s="79"/>
      <c r="M60" s="79"/>
    </row>
    <row r="61" spans="2:13" x14ac:dyDescent="0.25">
      <c r="B61" s="509"/>
      <c r="C61" s="142" t="s">
        <v>32</v>
      </c>
      <c r="D61" s="143">
        <v>2593.6</v>
      </c>
      <c r="E61" s="473">
        <v>3418.79</v>
      </c>
      <c r="F61" s="473">
        <v>3373.86</v>
      </c>
      <c r="G61" s="177"/>
      <c r="I61" s="64"/>
      <c r="J61" s="145"/>
      <c r="K61" s="79"/>
      <c r="L61" s="79"/>
      <c r="M61" s="79"/>
    </row>
    <row r="62" spans="2:13" x14ac:dyDescent="0.25">
      <c r="B62" s="35" t="s">
        <v>633</v>
      </c>
      <c r="C62" s="20" t="s">
        <v>238</v>
      </c>
      <c r="D62" s="154"/>
      <c r="E62" s="92"/>
      <c r="F62" s="92"/>
      <c r="G62" s="59"/>
      <c r="I62" s="64"/>
      <c r="J62" s="145"/>
      <c r="K62" s="79"/>
      <c r="L62" s="79"/>
      <c r="M62" s="79"/>
    </row>
    <row r="63" spans="2:13" x14ac:dyDescent="0.25">
      <c r="B63" s="508"/>
      <c r="C63" s="23" t="s">
        <v>11</v>
      </c>
      <c r="D63" s="144">
        <f>D65</f>
        <v>4877.5</v>
      </c>
      <c r="E63" s="144">
        <f t="shared" ref="E63:F63" si="11">E65</f>
        <v>5906.78</v>
      </c>
      <c r="F63" s="144">
        <f t="shared" si="11"/>
        <v>5887.79</v>
      </c>
      <c r="G63" s="11"/>
      <c r="I63" s="64"/>
      <c r="J63" s="145"/>
      <c r="K63" s="79"/>
      <c r="L63" s="79"/>
      <c r="M63" s="79"/>
    </row>
    <row r="64" spans="2:13" x14ac:dyDescent="0.25">
      <c r="B64" s="509"/>
      <c r="C64" s="40" t="s">
        <v>12</v>
      </c>
      <c r="D64" s="31"/>
      <c r="E64" s="209"/>
      <c r="F64" s="209"/>
      <c r="G64" s="57"/>
      <c r="I64" s="64"/>
      <c r="J64" s="145"/>
      <c r="K64" s="79"/>
      <c r="L64" s="79"/>
      <c r="M64" s="79"/>
    </row>
    <row r="65" spans="2:13" x14ac:dyDescent="0.25">
      <c r="B65" s="509"/>
      <c r="C65" s="142" t="s">
        <v>32</v>
      </c>
      <c r="D65" s="143">
        <v>4877.5</v>
      </c>
      <c r="E65" s="473">
        <v>5906.78</v>
      </c>
      <c r="F65" s="473">
        <v>5887.79</v>
      </c>
      <c r="G65" s="177"/>
      <c r="I65" s="64"/>
      <c r="J65" s="145"/>
      <c r="K65" s="79"/>
      <c r="L65" s="79"/>
      <c r="M65" s="79"/>
    </row>
    <row r="66" spans="2:13" x14ac:dyDescent="0.25">
      <c r="B66" s="35" t="s">
        <v>634</v>
      </c>
      <c r="C66" s="20" t="s">
        <v>239</v>
      </c>
      <c r="D66" s="154"/>
      <c r="E66" s="92"/>
      <c r="F66" s="92"/>
      <c r="G66" s="59"/>
      <c r="I66" s="64"/>
      <c r="J66" s="145"/>
      <c r="K66" s="79"/>
      <c r="L66" s="79"/>
      <c r="M66" s="79"/>
    </row>
    <row r="67" spans="2:13" x14ac:dyDescent="0.25">
      <c r="B67" s="508"/>
      <c r="C67" s="23" t="s">
        <v>11</v>
      </c>
      <c r="D67" s="144">
        <f>+D69</f>
        <v>2.7</v>
      </c>
      <c r="E67" s="144">
        <f t="shared" ref="E67" si="12">E69</f>
        <v>2.7</v>
      </c>
      <c r="F67" s="144">
        <f>+F69</f>
        <v>2.7</v>
      </c>
      <c r="G67" s="11"/>
      <c r="I67" s="64"/>
      <c r="J67" s="145"/>
      <c r="K67" s="79"/>
      <c r="L67" s="79"/>
      <c r="M67" s="79"/>
    </row>
    <row r="68" spans="2:13" x14ac:dyDescent="0.25">
      <c r="B68" s="509"/>
      <c r="C68" s="40" t="s">
        <v>12</v>
      </c>
      <c r="D68" s="31"/>
      <c r="E68" s="209"/>
      <c r="F68" s="209"/>
      <c r="G68" s="57"/>
      <c r="I68" s="64"/>
      <c r="J68" s="145"/>
      <c r="K68" s="79"/>
      <c r="L68" s="79"/>
      <c r="M68" s="79"/>
    </row>
    <row r="69" spans="2:13" x14ac:dyDescent="0.25">
      <c r="B69" s="509"/>
      <c r="C69" s="142" t="s">
        <v>32</v>
      </c>
      <c r="D69" s="143">
        <v>2.7</v>
      </c>
      <c r="E69" s="473">
        <v>2.7</v>
      </c>
      <c r="F69" s="473">
        <v>2.7</v>
      </c>
      <c r="G69" s="177"/>
      <c r="I69" s="64"/>
      <c r="J69" s="145"/>
      <c r="K69" s="79"/>
      <c r="L69" s="79"/>
      <c r="M69" s="79"/>
    </row>
    <row r="70" spans="2:13" x14ac:dyDescent="0.25">
      <c r="B70" s="35" t="s">
        <v>635</v>
      </c>
      <c r="C70" s="20" t="s">
        <v>240</v>
      </c>
      <c r="D70" s="154"/>
      <c r="E70" s="92"/>
      <c r="F70" s="92"/>
      <c r="G70" s="59"/>
      <c r="I70" s="64"/>
      <c r="J70" s="145"/>
      <c r="K70" s="79"/>
      <c r="L70" s="79"/>
      <c r="M70" s="79"/>
    </row>
    <row r="71" spans="2:13" x14ac:dyDescent="0.25">
      <c r="B71" s="508"/>
      <c r="C71" s="23" t="s">
        <v>11</v>
      </c>
      <c r="D71" s="144">
        <f>+D73</f>
        <v>65</v>
      </c>
      <c r="E71" s="144">
        <f t="shared" ref="E71" si="13">E73</f>
        <v>89.7</v>
      </c>
      <c r="F71" s="144">
        <f>+F73</f>
        <v>89.683999999999997</v>
      </c>
      <c r="G71" s="11"/>
      <c r="I71" s="64"/>
      <c r="J71" s="145"/>
      <c r="K71" s="79"/>
      <c r="L71" s="79"/>
      <c r="M71" s="79"/>
    </row>
    <row r="72" spans="2:13" x14ac:dyDescent="0.25">
      <c r="B72" s="509"/>
      <c r="C72" s="40" t="s">
        <v>12</v>
      </c>
      <c r="D72" s="31"/>
      <c r="E72" s="209"/>
      <c r="F72" s="209"/>
      <c r="G72" s="57"/>
      <c r="I72" s="64"/>
      <c r="J72" s="145"/>
      <c r="K72" s="79"/>
      <c r="L72" s="79"/>
      <c r="M72" s="79"/>
    </row>
    <row r="73" spans="2:13" ht="25.5" x14ac:dyDescent="0.25">
      <c r="B73" s="509"/>
      <c r="C73" s="43" t="s">
        <v>13</v>
      </c>
      <c r="D73" s="31">
        <v>65</v>
      </c>
      <c r="E73" s="209">
        <v>89.7</v>
      </c>
      <c r="F73" s="209">
        <v>89.683999999999997</v>
      </c>
      <c r="G73" s="57"/>
    </row>
    <row r="74" spans="2:13" x14ac:dyDescent="0.25">
      <c r="B74" s="377" t="s">
        <v>636</v>
      </c>
      <c r="C74" s="378" t="s">
        <v>241</v>
      </c>
      <c r="D74" s="154"/>
      <c r="E74" s="92"/>
      <c r="F74" s="92"/>
      <c r="G74" s="59"/>
    </row>
    <row r="75" spans="2:13" x14ac:dyDescent="0.25">
      <c r="B75" s="335"/>
      <c r="C75" s="23" t="s">
        <v>11</v>
      </c>
      <c r="D75" s="144">
        <f>D77+D78</f>
        <v>130</v>
      </c>
      <c r="E75" s="144">
        <f t="shared" ref="E75:F75" si="14">E77+E78</f>
        <v>233.947</v>
      </c>
      <c r="F75" s="144">
        <f t="shared" si="14"/>
        <v>233.947</v>
      </c>
      <c r="G75" s="11"/>
    </row>
    <row r="76" spans="2:13" x14ac:dyDescent="0.25">
      <c r="B76" s="335"/>
      <c r="C76" s="40" t="s">
        <v>12</v>
      </c>
      <c r="D76" s="31"/>
      <c r="E76" s="209"/>
      <c r="F76" s="209"/>
      <c r="G76" s="57"/>
    </row>
    <row r="77" spans="2:13" ht="25.5" x14ac:dyDescent="0.25">
      <c r="B77" s="335"/>
      <c r="C77" s="44" t="s">
        <v>21</v>
      </c>
      <c r="D77" s="46">
        <v>117</v>
      </c>
      <c r="E77" s="286">
        <v>210.54400000000001</v>
      </c>
      <c r="F77" s="286">
        <v>210.54400000000001</v>
      </c>
      <c r="G77" s="137"/>
    </row>
    <row r="78" spans="2:13" x14ac:dyDescent="0.25">
      <c r="B78" s="264"/>
      <c r="C78" s="142" t="s">
        <v>32</v>
      </c>
      <c r="D78" s="143">
        <v>13</v>
      </c>
      <c r="E78" s="473">
        <v>23.402999999999999</v>
      </c>
      <c r="F78" s="473">
        <v>23.402999999999999</v>
      </c>
      <c r="G78" s="177"/>
    </row>
    <row r="79" spans="2:13" x14ac:dyDescent="0.25">
      <c r="B79" s="35" t="s">
        <v>637</v>
      </c>
      <c r="C79" s="20" t="s">
        <v>242</v>
      </c>
      <c r="D79" s="154"/>
      <c r="E79" s="92"/>
      <c r="F79" s="92"/>
      <c r="G79" s="59" t="s">
        <v>243</v>
      </c>
    </row>
    <row r="80" spans="2:13" x14ac:dyDescent="0.25">
      <c r="B80" s="508"/>
      <c r="C80" s="23" t="s">
        <v>11</v>
      </c>
      <c r="D80" s="144">
        <f>+D83+D82</f>
        <v>60</v>
      </c>
      <c r="E80" s="144">
        <f t="shared" ref="E80" si="15">E82+E83</f>
        <v>120.3</v>
      </c>
      <c r="F80" s="144">
        <f>+F82+F83</f>
        <v>95.507000000000005</v>
      </c>
      <c r="G80" s="11"/>
    </row>
    <row r="81" spans="2:7" x14ac:dyDescent="0.25">
      <c r="B81" s="509"/>
      <c r="C81" s="40" t="s">
        <v>12</v>
      </c>
      <c r="D81" s="31"/>
      <c r="E81" s="209"/>
      <c r="F81" s="209"/>
      <c r="G81" s="57"/>
    </row>
    <row r="82" spans="2:7" ht="25.5" x14ac:dyDescent="0.25">
      <c r="B82" s="509"/>
      <c r="C82" s="43" t="s">
        <v>13</v>
      </c>
      <c r="D82" s="31">
        <v>60</v>
      </c>
      <c r="E82" s="209">
        <v>60</v>
      </c>
      <c r="F82" s="209">
        <v>37.823999999999998</v>
      </c>
      <c r="G82" s="57"/>
    </row>
    <row r="83" spans="2:7" x14ac:dyDescent="0.25">
      <c r="B83" s="264"/>
      <c r="C83" s="142" t="s">
        <v>32</v>
      </c>
      <c r="D83" s="143">
        <v>0</v>
      </c>
      <c r="E83" s="473">
        <v>60.3</v>
      </c>
      <c r="F83" s="473">
        <v>57.683</v>
      </c>
      <c r="G83" s="177"/>
    </row>
    <row r="84" spans="2:7" x14ac:dyDescent="0.25">
      <c r="B84" s="35" t="s">
        <v>638</v>
      </c>
      <c r="C84" s="20" t="s">
        <v>244</v>
      </c>
      <c r="D84" s="154"/>
      <c r="E84" s="92"/>
      <c r="F84" s="92"/>
      <c r="G84" s="59" t="s">
        <v>245</v>
      </c>
    </row>
    <row r="85" spans="2:7" x14ac:dyDescent="0.25">
      <c r="B85" s="508"/>
      <c r="C85" s="23" t="s">
        <v>11</v>
      </c>
      <c r="D85" s="144">
        <f>+D87</f>
        <v>6</v>
      </c>
      <c r="E85" s="144">
        <f t="shared" ref="E85" si="16">E87+E88</f>
        <v>4.5999999999999996</v>
      </c>
      <c r="F85" s="144">
        <f>+F87</f>
        <v>4.5190000000000001</v>
      </c>
      <c r="G85" s="11"/>
    </row>
    <row r="86" spans="2:7" x14ac:dyDescent="0.25">
      <c r="B86" s="509"/>
      <c r="C86" s="40" t="s">
        <v>12</v>
      </c>
      <c r="D86" s="31"/>
      <c r="E86" s="209"/>
      <c r="F86" s="209"/>
      <c r="G86" s="57"/>
    </row>
    <row r="87" spans="2:7" ht="25.5" x14ac:dyDescent="0.25">
      <c r="B87" s="509"/>
      <c r="C87" s="43" t="s">
        <v>13</v>
      </c>
      <c r="D87" s="31">
        <v>6</v>
      </c>
      <c r="E87" s="458">
        <v>4.5999999999999996</v>
      </c>
      <c r="F87" s="458">
        <v>4.5190000000000001</v>
      </c>
      <c r="G87" s="57"/>
    </row>
    <row r="88" spans="2:7" x14ac:dyDescent="0.25">
      <c r="B88" s="264"/>
      <c r="C88" s="142" t="s">
        <v>32</v>
      </c>
      <c r="D88" s="143">
        <v>0</v>
      </c>
      <c r="E88" s="473">
        <v>0</v>
      </c>
      <c r="F88" s="473">
        <v>0</v>
      </c>
      <c r="G88" s="177"/>
    </row>
    <row r="89" spans="2:7" ht="25.5" x14ac:dyDescent="0.25">
      <c r="B89" s="35" t="s">
        <v>639</v>
      </c>
      <c r="C89" s="90" t="s">
        <v>246</v>
      </c>
      <c r="D89" s="154"/>
      <c r="E89" s="92"/>
      <c r="F89" s="92"/>
      <c r="G89" s="59" t="s">
        <v>247</v>
      </c>
    </row>
    <row r="90" spans="2:7" x14ac:dyDescent="0.25">
      <c r="B90" s="550"/>
      <c r="C90" s="23" t="s">
        <v>11</v>
      </c>
      <c r="D90" s="144">
        <f>D92+D93</f>
        <v>1190</v>
      </c>
      <c r="E90" s="144">
        <f t="shared" ref="E90:F90" si="17">E92+E93</f>
        <v>800</v>
      </c>
      <c r="F90" s="144">
        <f t="shared" si="17"/>
        <v>0</v>
      </c>
      <c r="G90" s="11"/>
    </row>
    <row r="91" spans="2:7" x14ac:dyDescent="0.25">
      <c r="B91" s="551"/>
      <c r="C91" s="40" t="s">
        <v>12</v>
      </c>
      <c r="D91" s="31"/>
      <c r="E91" s="209"/>
      <c r="F91" s="209"/>
      <c r="G91" s="57"/>
    </row>
    <row r="92" spans="2:7" ht="25.5" x14ac:dyDescent="0.25">
      <c r="B92" s="551"/>
      <c r="C92" s="43" t="s">
        <v>13</v>
      </c>
      <c r="D92" s="31">
        <v>800</v>
      </c>
      <c r="E92" s="209">
        <v>800</v>
      </c>
      <c r="F92" s="209">
        <v>0</v>
      </c>
      <c r="G92" s="57"/>
    </row>
    <row r="93" spans="2:7" ht="25.5" x14ac:dyDescent="0.25">
      <c r="B93" s="264"/>
      <c r="C93" s="44" t="s">
        <v>21</v>
      </c>
      <c r="D93" s="46">
        <v>390</v>
      </c>
      <c r="E93" s="286">
        <v>0</v>
      </c>
      <c r="F93" s="286">
        <v>0</v>
      </c>
      <c r="G93" s="137"/>
    </row>
    <row r="94" spans="2:7" ht="25.5" x14ac:dyDescent="0.25">
      <c r="B94" s="35" t="s">
        <v>640</v>
      </c>
      <c r="C94" s="20" t="s">
        <v>248</v>
      </c>
      <c r="D94" s="154"/>
      <c r="E94" s="92"/>
      <c r="F94" s="92"/>
      <c r="G94" s="59" t="s">
        <v>249</v>
      </c>
    </row>
    <row r="95" spans="2:7" x14ac:dyDescent="0.25">
      <c r="B95" s="508"/>
      <c r="C95" s="23" t="s">
        <v>11</v>
      </c>
      <c r="D95" s="144">
        <f>+D97</f>
        <v>117</v>
      </c>
      <c r="E95" s="144">
        <f t="shared" ref="E95" si="18">E97+E98</f>
        <v>137.9</v>
      </c>
      <c r="F95" s="144">
        <f>+F97</f>
        <v>137.03899999999999</v>
      </c>
      <c r="G95" s="11"/>
    </row>
    <row r="96" spans="2:7" x14ac:dyDescent="0.25">
      <c r="B96" s="509"/>
      <c r="C96" s="40" t="s">
        <v>12</v>
      </c>
      <c r="D96" s="31"/>
      <c r="E96" s="209"/>
      <c r="F96" s="209"/>
      <c r="G96" s="57"/>
    </row>
    <row r="97" spans="2:7" ht="25.5" x14ac:dyDescent="0.25">
      <c r="B97" s="509"/>
      <c r="C97" s="43" t="s">
        <v>13</v>
      </c>
      <c r="D97" s="31">
        <v>117</v>
      </c>
      <c r="E97" s="209">
        <v>137.9</v>
      </c>
      <c r="F97" s="209">
        <v>137.03899999999999</v>
      </c>
      <c r="G97" s="57"/>
    </row>
    <row r="98" spans="2:7" ht="25.5" x14ac:dyDescent="0.25">
      <c r="B98" s="146"/>
      <c r="C98" s="44" t="s">
        <v>21</v>
      </c>
      <c r="D98" s="46">
        <v>0</v>
      </c>
      <c r="E98" s="286">
        <v>0</v>
      </c>
      <c r="F98" s="286">
        <v>0</v>
      </c>
      <c r="G98" s="137"/>
    </row>
    <row r="99" spans="2:7" x14ac:dyDescent="0.25">
      <c r="B99" s="35" t="s">
        <v>641</v>
      </c>
      <c r="C99" s="20" t="s">
        <v>250</v>
      </c>
      <c r="D99" s="154"/>
      <c r="E99" s="92"/>
      <c r="F99" s="92"/>
      <c r="G99" s="59"/>
    </row>
    <row r="100" spans="2:7" x14ac:dyDescent="0.25">
      <c r="B100" s="508"/>
      <c r="C100" s="23" t="s">
        <v>11</v>
      </c>
      <c r="D100" s="144">
        <f>D102</f>
        <v>0</v>
      </c>
      <c r="E100" s="144">
        <f t="shared" ref="E100:F100" si="19">E102</f>
        <v>0</v>
      </c>
      <c r="F100" s="144">
        <f t="shared" si="19"/>
        <v>0</v>
      </c>
      <c r="G100" s="11"/>
    </row>
    <row r="101" spans="2:7" x14ac:dyDescent="0.25">
      <c r="B101" s="509"/>
      <c r="C101" s="40" t="s">
        <v>12</v>
      </c>
      <c r="D101" s="31"/>
      <c r="E101" s="209"/>
      <c r="F101" s="209"/>
      <c r="G101" s="57"/>
    </row>
    <row r="102" spans="2:7" ht="25.5" x14ac:dyDescent="0.25">
      <c r="B102" s="509"/>
      <c r="C102" s="44" t="s">
        <v>21</v>
      </c>
      <c r="D102" s="46">
        <v>0</v>
      </c>
      <c r="E102" s="286">
        <v>0</v>
      </c>
      <c r="F102" s="286">
        <v>0</v>
      </c>
      <c r="G102" s="137"/>
    </row>
    <row r="103" spans="2:7" ht="25.5" x14ac:dyDescent="0.25">
      <c r="B103" s="35" t="s">
        <v>642</v>
      </c>
      <c r="C103" s="90" t="s">
        <v>251</v>
      </c>
      <c r="D103" s="154"/>
      <c r="E103" s="92"/>
      <c r="F103" s="92"/>
      <c r="G103" s="59"/>
    </row>
    <row r="104" spans="2:7" x14ac:dyDescent="0.25">
      <c r="B104" s="550"/>
      <c r="C104" s="23" t="s">
        <v>11</v>
      </c>
      <c r="D104" s="144">
        <f>D106+D107</f>
        <v>973</v>
      </c>
      <c r="E104" s="144">
        <f t="shared" ref="E104:F104" si="20">E106+E107</f>
        <v>979.8</v>
      </c>
      <c r="F104" s="144">
        <f t="shared" si="20"/>
        <v>0</v>
      </c>
      <c r="G104" s="11"/>
    </row>
    <row r="105" spans="2:7" x14ac:dyDescent="0.25">
      <c r="B105" s="551"/>
      <c r="C105" s="40" t="s">
        <v>12</v>
      </c>
      <c r="D105" s="31"/>
      <c r="E105" s="209"/>
      <c r="F105" s="209"/>
      <c r="G105" s="57"/>
    </row>
    <row r="106" spans="2:7" ht="25.5" x14ac:dyDescent="0.25">
      <c r="B106" s="551"/>
      <c r="C106" s="43" t="s">
        <v>13</v>
      </c>
      <c r="D106" s="31">
        <v>973</v>
      </c>
      <c r="E106" s="209">
        <v>973</v>
      </c>
      <c r="F106" s="209">
        <v>0</v>
      </c>
      <c r="G106" s="57"/>
    </row>
    <row r="107" spans="2:7" ht="25.5" x14ac:dyDescent="0.25">
      <c r="B107" s="146"/>
      <c r="C107" s="44" t="s">
        <v>21</v>
      </c>
      <c r="D107" s="46">
        <v>0</v>
      </c>
      <c r="E107" s="286">
        <v>6.8</v>
      </c>
      <c r="F107" s="286">
        <v>0</v>
      </c>
      <c r="G107" s="137"/>
    </row>
    <row r="108" spans="2:7" ht="25.5" x14ac:dyDescent="0.25">
      <c r="B108" s="35" t="s">
        <v>643</v>
      </c>
      <c r="C108" s="90" t="s">
        <v>252</v>
      </c>
      <c r="D108" s="154"/>
      <c r="E108" s="92"/>
      <c r="F108" s="92"/>
      <c r="G108" s="59"/>
    </row>
    <row r="109" spans="2:7" x14ac:dyDescent="0.25">
      <c r="B109" s="550"/>
      <c r="C109" s="23" t="s">
        <v>11</v>
      </c>
      <c r="D109" s="144">
        <f>D111+D112</f>
        <v>0</v>
      </c>
      <c r="E109" s="144">
        <f t="shared" ref="E109:F109" si="21">E111+E112</f>
        <v>0</v>
      </c>
      <c r="F109" s="144">
        <f t="shared" si="21"/>
        <v>0</v>
      </c>
      <c r="G109" s="11"/>
    </row>
    <row r="110" spans="2:7" x14ac:dyDescent="0.25">
      <c r="B110" s="551"/>
      <c r="C110" s="40" t="s">
        <v>12</v>
      </c>
      <c r="D110" s="31"/>
      <c r="E110" s="209"/>
      <c r="F110" s="209"/>
      <c r="G110" s="57"/>
    </row>
    <row r="111" spans="2:7" ht="25.5" x14ac:dyDescent="0.25">
      <c r="B111" s="551"/>
      <c r="C111" s="43" t="s">
        <v>13</v>
      </c>
      <c r="D111" s="31">
        <v>0</v>
      </c>
      <c r="E111" s="209">
        <v>0</v>
      </c>
      <c r="F111" s="209">
        <v>0</v>
      </c>
      <c r="G111" s="57"/>
    </row>
    <row r="112" spans="2:7" ht="25.5" x14ac:dyDescent="0.25">
      <c r="B112" s="146"/>
      <c r="C112" s="44" t="s">
        <v>21</v>
      </c>
      <c r="D112" s="46">
        <v>0</v>
      </c>
      <c r="E112" s="286">
        <v>0</v>
      </c>
      <c r="F112" s="286">
        <v>0</v>
      </c>
      <c r="G112" s="137"/>
    </row>
    <row r="113" spans="2:9" x14ac:dyDescent="0.25">
      <c r="B113" s="246" t="s">
        <v>644</v>
      </c>
      <c r="C113" s="379" t="s">
        <v>253</v>
      </c>
      <c r="D113" s="154"/>
      <c r="E113" s="92"/>
      <c r="F113" s="92"/>
      <c r="G113" s="59"/>
    </row>
    <row r="114" spans="2:9" x14ac:dyDescent="0.25">
      <c r="B114" s="550"/>
      <c r="C114" s="23" t="s">
        <v>11</v>
      </c>
      <c r="D114" s="144">
        <f>D116</f>
        <v>0</v>
      </c>
      <c r="E114" s="144">
        <f t="shared" ref="E114:F114" si="22">E116</f>
        <v>0</v>
      </c>
      <c r="F114" s="144">
        <f t="shared" si="22"/>
        <v>0</v>
      </c>
      <c r="G114" s="11"/>
    </row>
    <row r="115" spans="2:9" x14ac:dyDescent="0.25">
      <c r="B115" s="551"/>
      <c r="C115" s="40" t="s">
        <v>12</v>
      </c>
      <c r="D115" s="31"/>
      <c r="E115" s="209"/>
      <c r="F115" s="209"/>
      <c r="G115" s="57"/>
    </row>
    <row r="116" spans="2:9" ht="25.5" x14ac:dyDescent="0.25">
      <c r="B116" s="551"/>
      <c r="C116" s="43" t="s">
        <v>13</v>
      </c>
      <c r="D116" s="31">
        <v>0</v>
      </c>
      <c r="E116" s="209">
        <v>0</v>
      </c>
      <c r="F116" s="209">
        <v>0</v>
      </c>
      <c r="G116" s="57"/>
    </row>
    <row r="117" spans="2:9" ht="25.5" x14ac:dyDescent="0.25">
      <c r="B117" s="35" t="s">
        <v>645</v>
      </c>
      <c r="C117" s="20" t="s">
        <v>254</v>
      </c>
      <c r="D117" s="154"/>
      <c r="E117" s="92"/>
      <c r="F117" s="92"/>
      <c r="G117" s="59"/>
    </row>
    <row r="118" spans="2:9" x14ac:dyDescent="0.25">
      <c r="B118" s="508"/>
      <c r="C118" s="23" t="s">
        <v>11</v>
      </c>
      <c r="D118" s="144">
        <f>+D120</f>
        <v>95</v>
      </c>
      <c r="E118" s="144">
        <f t="shared" ref="E118" si="23">E120</f>
        <v>63.8</v>
      </c>
      <c r="F118" s="144">
        <f>+F120</f>
        <v>43.000999999999998</v>
      </c>
      <c r="G118" s="11"/>
    </row>
    <row r="119" spans="2:9" x14ac:dyDescent="0.25">
      <c r="B119" s="509"/>
      <c r="C119" s="40" t="s">
        <v>12</v>
      </c>
      <c r="D119" s="31"/>
      <c r="E119" s="209"/>
      <c r="F119" s="209"/>
      <c r="G119" s="57"/>
    </row>
    <row r="120" spans="2:9" x14ac:dyDescent="0.25">
      <c r="B120" s="509"/>
      <c r="C120" s="142" t="s">
        <v>32</v>
      </c>
      <c r="D120" s="143">
        <v>95</v>
      </c>
      <c r="E120" s="473">
        <v>63.8</v>
      </c>
      <c r="F120" s="473">
        <v>43.000999999999998</v>
      </c>
      <c r="G120" s="177"/>
    </row>
    <row r="121" spans="2:9" x14ac:dyDescent="0.25">
      <c r="B121" s="35" t="s">
        <v>646</v>
      </c>
      <c r="C121" s="20" t="s">
        <v>255</v>
      </c>
      <c r="D121" s="154"/>
      <c r="E121" s="92"/>
      <c r="F121" s="92"/>
      <c r="G121" s="59" t="s">
        <v>256</v>
      </c>
    </row>
    <row r="122" spans="2:9" s="110" customFormat="1" x14ac:dyDescent="0.25">
      <c r="B122" s="508"/>
      <c r="C122" s="23" t="s">
        <v>11</v>
      </c>
      <c r="D122" s="144">
        <f>D124+D125</f>
        <v>100</v>
      </c>
      <c r="E122" s="144">
        <f t="shared" ref="E122" si="24">E124+E125</f>
        <v>75.099999999999994</v>
      </c>
      <c r="F122" s="144">
        <f>F124+F125</f>
        <v>75.099999999999994</v>
      </c>
      <c r="G122" s="39"/>
      <c r="H122" s="225"/>
      <c r="I122" s="225"/>
    </row>
    <row r="123" spans="2:9" x14ac:dyDescent="0.25">
      <c r="B123" s="509"/>
      <c r="C123" s="40" t="s">
        <v>12</v>
      </c>
      <c r="D123" s="31"/>
      <c r="E123" s="209"/>
      <c r="F123" s="209"/>
      <c r="G123" s="57"/>
    </row>
    <row r="124" spans="2:9" x14ac:dyDescent="0.25">
      <c r="B124" s="509"/>
      <c r="C124" s="88" t="s">
        <v>67</v>
      </c>
      <c r="D124" s="54">
        <v>100</v>
      </c>
      <c r="E124" s="447">
        <v>75.099999999999994</v>
      </c>
      <c r="F124" s="447">
        <v>75.099999999999994</v>
      </c>
      <c r="G124" s="73"/>
    </row>
    <row r="125" spans="2:9" x14ac:dyDescent="0.25">
      <c r="B125" s="146"/>
      <c r="C125" s="142" t="s">
        <v>32</v>
      </c>
      <c r="D125" s="143"/>
      <c r="E125" s="473">
        <v>0</v>
      </c>
      <c r="F125" s="473"/>
      <c r="G125" s="177"/>
    </row>
    <row r="126" spans="2:9" x14ac:dyDescent="0.25">
      <c r="B126" s="35" t="s">
        <v>647</v>
      </c>
      <c r="C126" s="20" t="s">
        <v>257</v>
      </c>
      <c r="D126" s="154"/>
      <c r="E126" s="92"/>
      <c r="F126" s="92"/>
      <c r="G126" s="59"/>
    </row>
    <row r="127" spans="2:9" x14ac:dyDescent="0.25">
      <c r="B127" s="508"/>
      <c r="C127" s="23" t="s">
        <v>11</v>
      </c>
      <c r="D127" s="144">
        <f>+D129+D130</f>
        <v>519.20000000000005</v>
      </c>
      <c r="E127" s="144">
        <f t="shared" ref="E127" si="25">E129+E130</f>
        <v>755.69999999999993</v>
      </c>
      <c r="F127" s="144">
        <f>+F129+F130</f>
        <v>753.99099999999999</v>
      </c>
      <c r="G127" s="11"/>
    </row>
    <row r="128" spans="2:9" x14ac:dyDescent="0.25">
      <c r="B128" s="509"/>
      <c r="C128" s="40" t="s">
        <v>12</v>
      </c>
      <c r="D128" s="31"/>
      <c r="E128" s="209"/>
      <c r="F128" s="209"/>
      <c r="G128" s="57"/>
    </row>
    <row r="129" spans="2:7" ht="25.5" x14ac:dyDescent="0.25">
      <c r="B129" s="509"/>
      <c r="C129" s="43" t="s">
        <v>13</v>
      </c>
      <c r="D129" s="31">
        <v>413</v>
      </c>
      <c r="E129" s="209">
        <v>648.9</v>
      </c>
      <c r="F129" s="209">
        <v>647.68499999999995</v>
      </c>
      <c r="G129" s="57"/>
    </row>
    <row r="130" spans="2:7" x14ac:dyDescent="0.25">
      <c r="B130" s="146"/>
      <c r="C130" s="142" t="s">
        <v>32</v>
      </c>
      <c r="D130" s="143">
        <v>106.2</v>
      </c>
      <c r="E130" s="473">
        <v>106.8</v>
      </c>
      <c r="F130" s="473">
        <v>106.306</v>
      </c>
      <c r="G130" s="177"/>
    </row>
    <row r="131" spans="2:7" x14ac:dyDescent="0.25">
      <c r="B131" s="35" t="s">
        <v>648</v>
      </c>
      <c r="C131" s="20" t="s">
        <v>258</v>
      </c>
      <c r="D131" s="154"/>
      <c r="E131" s="92"/>
      <c r="F131" s="92"/>
      <c r="G131" s="59" t="s">
        <v>259</v>
      </c>
    </row>
    <row r="132" spans="2:7" x14ac:dyDescent="0.25">
      <c r="B132" s="508"/>
      <c r="C132" s="23" t="s">
        <v>11</v>
      </c>
      <c r="D132" s="147">
        <f>+D134</f>
        <v>44.5</v>
      </c>
      <c r="E132" s="147">
        <f t="shared" ref="E132:F132" si="26">+E134</f>
        <v>17.600000000000001</v>
      </c>
      <c r="F132" s="147">
        <f t="shared" si="26"/>
        <v>17.600000000000001</v>
      </c>
      <c r="G132" s="11"/>
    </row>
    <row r="133" spans="2:7" x14ac:dyDescent="0.25">
      <c r="B133" s="509"/>
      <c r="C133" s="40" t="s">
        <v>12</v>
      </c>
      <c r="D133" s="31"/>
      <c r="E133" s="209"/>
      <c r="F133" s="209"/>
      <c r="G133" s="57"/>
    </row>
    <row r="134" spans="2:7" x14ac:dyDescent="0.25">
      <c r="B134" s="509"/>
      <c r="C134" s="200" t="s">
        <v>32</v>
      </c>
      <c r="D134" s="201">
        <v>44.5</v>
      </c>
      <c r="E134" s="474">
        <v>17.600000000000001</v>
      </c>
      <c r="F134" s="474">
        <v>17.600000000000001</v>
      </c>
      <c r="G134" s="202"/>
    </row>
    <row r="135" spans="2:7" ht="25.5" x14ac:dyDescent="0.25">
      <c r="B135" s="372" t="s">
        <v>649</v>
      </c>
      <c r="C135" s="219" t="s">
        <v>260</v>
      </c>
      <c r="D135" s="154"/>
      <c r="E135" s="92"/>
      <c r="F135" s="92"/>
      <c r="G135" s="59" t="s">
        <v>225</v>
      </c>
    </row>
    <row r="136" spans="2:7" x14ac:dyDescent="0.25">
      <c r="B136" s="264"/>
      <c r="C136" s="218" t="s">
        <v>11</v>
      </c>
      <c r="D136" s="144">
        <f>+D138</f>
        <v>5</v>
      </c>
      <c r="E136" s="144">
        <f t="shared" ref="E136" si="27">E138</f>
        <v>5</v>
      </c>
      <c r="F136" s="144">
        <f>+F138</f>
        <v>1.6779999999999999</v>
      </c>
      <c r="G136" s="11"/>
    </row>
    <row r="137" spans="2:7" x14ac:dyDescent="0.25">
      <c r="B137" s="264"/>
      <c r="C137" s="115" t="s">
        <v>12</v>
      </c>
      <c r="D137" s="67"/>
      <c r="E137" s="209"/>
      <c r="F137" s="209"/>
      <c r="G137" s="57"/>
    </row>
    <row r="138" spans="2:7" ht="25.5" x14ac:dyDescent="0.2">
      <c r="B138" s="264"/>
      <c r="C138" s="220" t="s">
        <v>261</v>
      </c>
      <c r="D138" s="209">
        <v>5</v>
      </c>
      <c r="E138" s="209">
        <v>5</v>
      </c>
      <c r="F138" s="209">
        <v>1.6779999999999999</v>
      </c>
      <c r="G138" s="57"/>
    </row>
    <row r="139" spans="2:7" x14ac:dyDescent="0.25">
      <c r="B139" s="372" t="s">
        <v>650</v>
      </c>
      <c r="C139" s="303" t="s">
        <v>262</v>
      </c>
      <c r="D139" s="92"/>
      <c r="E139" s="92"/>
      <c r="F139" s="92"/>
      <c r="G139" s="59"/>
    </row>
    <row r="140" spans="2:7" x14ac:dyDescent="0.25">
      <c r="B140" s="562"/>
      <c r="C140" s="23" t="s">
        <v>11</v>
      </c>
      <c r="D140" s="144">
        <f>+D142+D143</f>
        <v>66.7</v>
      </c>
      <c r="E140" s="144">
        <f>E142+E143</f>
        <v>47.3</v>
      </c>
      <c r="F140" s="144">
        <f>+F142+F143</f>
        <v>39.808999999999997</v>
      </c>
      <c r="G140" s="11"/>
    </row>
    <row r="141" spans="2:7" x14ac:dyDescent="0.25">
      <c r="B141" s="563"/>
      <c r="C141" s="40" t="s">
        <v>12</v>
      </c>
      <c r="D141" s="31"/>
      <c r="E141" s="209"/>
      <c r="F141" s="209"/>
      <c r="G141" s="57"/>
    </row>
    <row r="142" spans="2:7" ht="25.5" x14ac:dyDescent="0.2">
      <c r="B142" s="563"/>
      <c r="C142" s="220" t="s">
        <v>261</v>
      </c>
      <c r="D142" s="31">
        <v>37</v>
      </c>
      <c r="E142" s="209">
        <v>37</v>
      </c>
      <c r="F142" s="209">
        <v>30.55</v>
      </c>
      <c r="G142" s="57"/>
    </row>
    <row r="143" spans="2:7" x14ac:dyDescent="0.25">
      <c r="B143" s="564"/>
      <c r="C143" s="200" t="s">
        <v>32</v>
      </c>
      <c r="D143" s="201">
        <v>29.7</v>
      </c>
      <c r="E143" s="474">
        <v>10.3</v>
      </c>
      <c r="F143" s="474">
        <v>9.2590000000000003</v>
      </c>
      <c r="G143" s="202"/>
    </row>
    <row r="144" spans="2:7" x14ac:dyDescent="0.25">
      <c r="B144" s="148"/>
      <c r="C144" s="149" t="s">
        <v>12</v>
      </c>
      <c r="D144" s="309"/>
      <c r="E144" s="309"/>
      <c r="F144" s="309"/>
      <c r="G144" s="150"/>
    </row>
    <row r="145" spans="2:11" ht="25.5" x14ac:dyDescent="0.25">
      <c r="B145" s="148"/>
      <c r="C145" s="149" t="s">
        <v>13</v>
      </c>
      <c r="D145" s="309">
        <f>D18+D23+D27+D32+D36+D43+D48+D56+D73+D82+D87+D92+D97+D106+D129+D138+D142</f>
        <v>11968.2</v>
      </c>
      <c r="E145" s="309">
        <f t="shared" ref="E145:F145" si="28">E18+E23+E27+E32+E36+E43+E48+E56+E73+E82+E87+E92+E97+E106+E129+E138+E142</f>
        <v>12131.300000000001</v>
      </c>
      <c r="F145" s="309">
        <f t="shared" si="28"/>
        <v>10086.003999999999</v>
      </c>
      <c r="G145" s="150"/>
    </row>
    <row r="146" spans="2:11" ht="25.5" x14ac:dyDescent="0.25">
      <c r="B146" s="151"/>
      <c r="C146" s="103" t="s">
        <v>111</v>
      </c>
      <c r="D146" s="104">
        <f t="shared" ref="D146:F146" si="29">D132+D127+D122+D118+D104+D100+D95+D90+D85+D80+D67+D63+D71+D59+D54+D50+D46+D41+D34+D30+D25+D21+D16+D12+D8</f>
        <v>23049.3</v>
      </c>
      <c r="E146" s="104">
        <f t="shared" si="29"/>
        <v>24831.77</v>
      </c>
      <c r="F146" s="104">
        <f t="shared" si="29"/>
        <v>22499.648000000001</v>
      </c>
      <c r="G146" s="261"/>
    </row>
    <row r="147" spans="2:11" x14ac:dyDescent="0.25">
      <c r="B147" s="152"/>
      <c r="C147" s="310" t="s">
        <v>112</v>
      </c>
      <c r="D147" s="309">
        <f>D104+D90</f>
        <v>2163</v>
      </c>
      <c r="E147" s="309">
        <f t="shared" ref="E147:F147" si="30">E104+E90</f>
        <v>1779.8</v>
      </c>
      <c r="F147" s="309">
        <f t="shared" si="30"/>
        <v>0</v>
      </c>
      <c r="G147" s="150"/>
    </row>
    <row r="148" spans="2:11" ht="25.5" x14ac:dyDescent="0.25">
      <c r="B148" s="152"/>
      <c r="C148" s="148" t="s">
        <v>113</v>
      </c>
      <c r="D148" s="475"/>
      <c r="E148" s="468"/>
      <c r="F148" s="468"/>
      <c r="G148" s="150"/>
    </row>
    <row r="152" spans="2:11" ht="25.5" x14ac:dyDescent="0.25">
      <c r="C152" s="30" t="s">
        <v>13</v>
      </c>
      <c r="D152" s="209">
        <f>D129+D106+D97+D92+D87+D82+D73+D56+D48+D43+D36+D32+D27+D23+D18</f>
        <v>11926.2</v>
      </c>
      <c r="E152" s="209">
        <f t="shared" ref="E152:F152" si="31">E129+E106+E97+E92+E87+E82+E73+E56+E48+E43+E36+E32+E27+E23+E18</f>
        <v>12089.3</v>
      </c>
      <c r="F152" s="209">
        <f t="shared" si="31"/>
        <v>10053.776000000002</v>
      </c>
      <c r="K152" s="204"/>
    </row>
    <row r="153" spans="2:11" ht="25.5" x14ac:dyDescent="0.25">
      <c r="C153" s="44" t="s">
        <v>21</v>
      </c>
      <c r="D153" s="209">
        <f>D107+D102+D98+D93+D38</f>
        <v>767.1</v>
      </c>
      <c r="E153" s="209">
        <f t="shared" ref="E153:F153" si="32">E107+E102+E98+E93+E38</f>
        <v>383.90000000000003</v>
      </c>
      <c r="F153" s="209">
        <f t="shared" si="32"/>
        <v>259.39999999999998</v>
      </c>
    </row>
    <row r="154" spans="2:11" x14ac:dyDescent="0.25">
      <c r="C154" s="76" t="s">
        <v>32</v>
      </c>
      <c r="D154" s="209">
        <f>D130+D125+D120+D88+D83+D69+D65+D61+D57+D52+D37+D28+D19+D14+D10+D134</f>
        <v>9585.2000000000007</v>
      </c>
      <c r="E154" s="209">
        <f t="shared" ref="E154:F154" si="33">E130+E125+E120+E88+E83+E69+E65+E61+E57+E52+E37+E28+E19+E14+E10+E134</f>
        <v>11612.67</v>
      </c>
      <c r="F154" s="209">
        <f t="shared" si="33"/>
        <v>11518.071999999998</v>
      </c>
    </row>
    <row r="155" spans="2:11" x14ac:dyDescent="0.25">
      <c r="C155" s="88" t="s">
        <v>67</v>
      </c>
      <c r="D155" s="209">
        <f>D124+D39</f>
        <v>770.8</v>
      </c>
      <c r="E155" s="209">
        <f t="shared" ref="E155:F155" si="34">E124+E39</f>
        <v>745.9</v>
      </c>
      <c r="F155" s="209">
        <f t="shared" si="34"/>
        <v>668.4</v>
      </c>
    </row>
    <row r="156" spans="2:11" x14ac:dyDescent="0.25">
      <c r="C156" s="109" t="s">
        <v>149</v>
      </c>
      <c r="D156" s="209">
        <v>0</v>
      </c>
      <c r="E156" s="209">
        <v>0</v>
      </c>
      <c r="F156" s="209">
        <v>0</v>
      </c>
    </row>
  </sheetData>
  <mergeCells count="42">
    <mergeCell ref="A1:G1"/>
    <mergeCell ref="I33:I34"/>
    <mergeCell ref="B34:B36"/>
    <mergeCell ref="I35:I36"/>
    <mergeCell ref="B2:G2"/>
    <mergeCell ref="B8:B10"/>
    <mergeCell ref="I10:I11"/>
    <mergeCell ref="B12:B14"/>
    <mergeCell ref="I13:I14"/>
    <mergeCell ref="B16:B19"/>
    <mergeCell ref="I17:I21"/>
    <mergeCell ref="B21:B23"/>
    <mergeCell ref="I24:I25"/>
    <mergeCell ref="B25:B27"/>
    <mergeCell ref="I26:I27"/>
    <mergeCell ref="B30:B32"/>
    <mergeCell ref="I30:I31"/>
    <mergeCell ref="B80:B82"/>
    <mergeCell ref="I40:I42"/>
    <mergeCell ref="B41:B43"/>
    <mergeCell ref="I43:I45"/>
    <mergeCell ref="I46:I47"/>
    <mergeCell ref="I48:I49"/>
    <mergeCell ref="B50:B52"/>
    <mergeCell ref="I50:I51"/>
    <mergeCell ref="B54:B55"/>
    <mergeCell ref="B59:B61"/>
    <mergeCell ref="B63:B65"/>
    <mergeCell ref="B67:B69"/>
    <mergeCell ref="B71:B73"/>
    <mergeCell ref="B140:B143"/>
    <mergeCell ref="B122:B124"/>
    <mergeCell ref="B127:B129"/>
    <mergeCell ref="B132:B134"/>
    <mergeCell ref="B85:B87"/>
    <mergeCell ref="B90:B92"/>
    <mergeCell ref="B95:B97"/>
    <mergeCell ref="B100:B102"/>
    <mergeCell ref="B104:B106"/>
    <mergeCell ref="B118:B120"/>
    <mergeCell ref="B109:B111"/>
    <mergeCell ref="B114:B116"/>
  </mergeCells>
  <pageMargins left="0.7" right="0.7" top="0.75" bottom="0.75" header="0.3" footer="0.3"/>
  <pageSetup paperSize="9" scale="60"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56799-97A1-465C-9014-695FC99D6E2C}">
  <dimension ref="A1:L260"/>
  <sheetViews>
    <sheetView showGridLines="0" zoomScaleNormal="100" workbookViewId="0">
      <selection activeCell="E123" sqref="E123"/>
    </sheetView>
  </sheetViews>
  <sheetFormatPr defaultColWidth="9.140625" defaultRowHeight="12.75" x14ac:dyDescent="0.25"/>
  <cols>
    <col min="1" max="1" width="2.5703125" style="2" customWidth="1"/>
    <col min="2" max="2" width="23.7109375" style="108" customWidth="1"/>
    <col min="3" max="3" width="49.28515625" style="110" customWidth="1"/>
    <col min="4" max="4" width="14.7109375" style="462" customWidth="1"/>
    <col min="5" max="5" width="16.42578125" style="462" customWidth="1"/>
    <col min="6" max="6" width="14.7109375" style="462" customWidth="1"/>
    <col min="7" max="7" width="14.7109375" style="1" customWidth="1"/>
    <col min="8" max="9" width="15" style="1" hidden="1" customWidth="1"/>
    <col min="10" max="10" width="10.7109375" style="2" customWidth="1"/>
    <col min="11" max="16384" width="9.140625" style="2"/>
  </cols>
  <sheetData>
    <row r="1" spans="1:12" x14ac:dyDescent="0.25">
      <c r="A1" s="527"/>
      <c r="B1" s="527"/>
      <c r="C1" s="527"/>
      <c r="D1" s="527"/>
      <c r="E1" s="527"/>
      <c r="F1" s="527"/>
      <c r="G1" s="527"/>
    </row>
    <row r="2" spans="1:12" ht="36.75" customHeight="1" x14ac:dyDescent="0.25">
      <c r="B2" s="529" t="s">
        <v>665</v>
      </c>
      <c r="C2" s="529"/>
      <c r="D2" s="529"/>
      <c r="E2" s="529"/>
      <c r="F2" s="529"/>
      <c r="G2" s="529"/>
    </row>
    <row r="3" spans="1:12" ht="63.75" x14ac:dyDescent="0.25">
      <c r="B3" s="3" t="s">
        <v>0</v>
      </c>
      <c r="C3" s="4" t="s">
        <v>1</v>
      </c>
      <c r="D3" s="5" t="s">
        <v>2</v>
      </c>
      <c r="E3" s="5" t="s">
        <v>3</v>
      </c>
      <c r="F3" s="5" t="s">
        <v>4</v>
      </c>
      <c r="G3" s="4" t="s">
        <v>5</v>
      </c>
      <c r="H3" s="288" t="s">
        <v>118</v>
      </c>
      <c r="I3" s="180" t="s">
        <v>119</v>
      </c>
      <c r="K3" s="181"/>
      <c r="L3" s="181"/>
    </row>
    <row r="4" spans="1:12" x14ac:dyDescent="0.25">
      <c r="B4" s="182">
        <v>1</v>
      </c>
      <c r="C4" s="183">
        <v>2</v>
      </c>
      <c r="D4" s="184">
        <v>3</v>
      </c>
      <c r="E4" s="439">
        <v>4</v>
      </c>
      <c r="F4" s="439">
        <v>5</v>
      </c>
      <c r="G4" s="290">
        <v>6</v>
      </c>
      <c r="H4" s="289">
        <v>9</v>
      </c>
      <c r="I4" s="11">
        <v>10</v>
      </c>
      <c r="K4" s="185"/>
      <c r="L4" s="186"/>
    </row>
    <row r="5" spans="1:12" ht="25.5" x14ac:dyDescent="0.25">
      <c r="B5" s="14" t="s">
        <v>263</v>
      </c>
      <c r="C5" s="14" t="s">
        <v>264</v>
      </c>
      <c r="D5" s="476"/>
      <c r="E5" s="440"/>
      <c r="F5" s="440"/>
      <c r="G5" s="17"/>
      <c r="K5" s="181"/>
      <c r="L5" s="181"/>
    </row>
    <row r="6" spans="1:12" x14ac:dyDescent="0.25">
      <c r="B6" s="19" t="s">
        <v>265</v>
      </c>
      <c r="C6" s="20" t="s">
        <v>266</v>
      </c>
      <c r="D6" s="154"/>
      <c r="E6" s="154"/>
      <c r="F6" s="154"/>
      <c r="G6" s="167" t="s">
        <v>267</v>
      </c>
    </row>
    <row r="7" spans="1:12" x14ac:dyDescent="0.25">
      <c r="B7" s="306"/>
      <c r="C7" s="23" t="s">
        <v>11</v>
      </c>
      <c r="D7" s="144">
        <f>D9</f>
        <v>3</v>
      </c>
      <c r="E7" s="144">
        <f t="shared" ref="E7:F7" si="0">E9</f>
        <v>3</v>
      </c>
      <c r="F7" s="144">
        <f t="shared" si="0"/>
        <v>3</v>
      </c>
      <c r="G7" s="39"/>
    </row>
    <row r="8" spans="1:12" x14ac:dyDescent="0.25">
      <c r="B8" s="25"/>
      <c r="C8" s="26" t="s">
        <v>12</v>
      </c>
      <c r="D8" s="173"/>
      <c r="E8" s="173"/>
      <c r="F8" s="173"/>
      <c r="G8" s="291"/>
    </row>
    <row r="9" spans="1:12" ht="25.5" x14ac:dyDescent="0.25">
      <c r="B9" s="25"/>
      <c r="C9" s="30" t="s">
        <v>13</v>
      </c>
      <c r="D9" s="31">
        <v>3</v>
      </c>
      <c r="E9" s="31">
        <v>3</v>
      </c>
      <c r="F9" s="31">
        <v>3</v>
      </c>
      <c r="G9" s="129"/>
    </row>
    <row r="10" spans="1:12" x14ac:dyDescent="0.25">
      <c r="B10" s="35" t="s">
        <v>268</v>
      </c>
      <c r="C10" s="20" t="s">
        <v>269</v>
      </c>
      <c r="D10" s="154"/>
      <c r="E10" s="154"/>
      <c r="F10" s="154"/>
      <c r="G10" s="122" t="s">
        <v>267</v>
      </c>
    </row>
    <row r="11" spans="1:12" x14ac:dyDescent="0.25">
      <c r="B11" s="508"/>
      <c r="C11" s="23" t="s">
        <v>11</v>
      </c>
      <c r="D11" s="144">
        <f>D13</f>
        <v>35</v>
      </c>
      <c r="E11" s="144">
        <f t="shared" ref="E11:F11" si="1">E13</f>
        <v>38.799999999999997</v>
      </c>
      <c r="F11" s="144">
        <f t="shared" si="1"/>
        <v>38.799999999999997</v>
      </c>
      <c r="G11" s="39"/>
    </row>
    <row r="12" spans="1:12" x14ac:dyDescent="0.25">
      <c r="B12" s="509"/>
      <c r="C12" s="40" t="s">
        <v>12</v>
      </c>
      <c r="D12" s="173"/>
      <c r="E12" s="67"/>
      <c r="F12" s="67"/>
      <c r="G12" s="42"/>
    </row>
    <row r="13" spans="1:12" ht="25.5" x14ac:dyDescent="0.25">
      <c r="B13" s="509"/>
      <c r="C13" s="43" t="s">
        <v>13</v>
      </c>
      <c r="D13" s="31">
        <v>35</v>
      </c>
      <c r="E13" s="67">
        <v>38.799999999999997</v>
      </c>
      <c r="F13" s="67">
        <v>38.799999999999997</v>
      </c>
      <c r="G13" s="42"/>
    </row>
    <row r="14" spans="1:12" x14ac:dyDescent="0.25">
      <c r="B14" s="35" t="s">
        <v>270</v>
      </c>
      <c r="C14" s="20" t="s">
        <v>271</v>
      </c>
      <c r="D14" s="154"/>
      <c r="E14" s="154"/>
      <c r="F14" s="154"/>
      <c r="G14" s="122" t="s">
        <v>267</v>
      </c>
    </row>
    <row r="15" spans="1:12" x14ac:dyDescent="0.25">
      <c r="B15" s="588"/>
      <c r="C15" s="23" t="s">
        <v>11</v>
      </c>
      <c r="D15" s="144">
        <f>D17</f>
        <v>3</v>
      </c>
      <c r="E15" s="144">
        <f t="shared" ref="E15:F15" si="2">E17</f>
        <v>3</v>
      </c>
      <c r="F15" s="144">
        <f t="shared" si="2"/>
        <v>3</v>
      </c>
      <c r="G15" s="39"/>
    </row>
    <row r="16" spans="1:12" x14ac:dyDescent="0.25">
      <c r="B16" s="586"/>
      <c r="C16" s="40" t="s">
        <v>12</v>
      </c>
      <c r="D16" s="173"/>
      <c r="E16" s="67"/>
      <c r="F16" s="67"/>
      <c r="G16" s="42"/>
    </row>
    <row r="17" spans="2:7" ht="25.5" x14ac:dyDescent="0.25">
      <c r="B17" s="586"/>
      <c r="C17" s="43" t="s">
        <v>13</v>
      </c>
      <c r="D17" s="31">
        <v>3</v>
      </c>
      <c r="E17" s="31">
        <v>3</v>
      </c>
      <c r="F17" s="31">
        <v>3</v>
      </c>
      <c r="G17" s="42"/>
    </row>
    <row r="18" spans="2:7" ht="25.5" x14ac:dyDescent="0.25">
      <c r="B18" s="14" t="s">
        <v>272</v>
      </c>
      <c r="C18" s="14" t="s">
        <v>273</v>
      </c>
      <c r="D18" s="54"/>
      <c r="E18" s="54"/>
      <c r="F18" s="54"/>
      <c r="G18" s="15"/>
    </row>
    <row r="19" spans="2:7" ht="25.5" x14ac:dyDescent="0.25">
      <c r="B19" s="35" t="s">
        <v>274</v>
      </c>
      <c r="C19" s="20" t="s">
        <v>275</v>
      </c>
      <c r="D19" s="154"/>
      <c r="E19" s="154"/>
      <c r="F19" s="154"/>
      <c r="G19" s="122" t="s">
        <v>276</v>
      </c>
    </row>
    <row r="20" spans="2:7" x14ac:dyDescent="0.25">
      <c r="B20" s="508"/>
      <c r="C20" s="23" t="s">
        <v>11</v>
      </c>
      <c r="D20" s="144">
        <f>D22</f>
        <v>0</v>
      </c>
      <c r="E20" s="144">
        <f t="shared" ref="E20:F20" si="3">E22</f>
        <v>0</v>
      </c>
      <c r="F20" s="144">
        <f t="shared" si="3"/>
        <v>0</v>
      </c>
      <c r="G20" s="39"/>
    </row>
    <row r="21" spans="2:7" x14ac:dyDescent="0.25">
      <c r="B21" s="509"/>
      <c r="C21" s="40" t="s">
        <v>12</v>
      </c>
      <c r="D21" s="173"/>
      <c r="E21" s="67"/>
      <c r="F21" s="67"/>
      <c r="G21" s="42"/>
    </row>
    <row r="22" spans="2:7" ht="25.5" x14ac:dyDescent="0.25">
      <c r="B22" s="509"/>
      <c r="C22" s="43" t="s">
        <v>13</v>
      </c>
      <c r="D22" s="31">
        <v>0</v>
      </c>
      <c r="E22" s="31">
        <v>0</v>
      </c>
      <c r="F22" s="31">
        <v>0</v>
      </c>
      <c r="G22" s="42"/>
    </row>
    <row r="23" spans="2:7" x14ac:dyDescent="0.25">
      <c r="B23" s="35" t="s">
        <v>277</v>
      </c>
      <c r="C23" s="20" t="s">
        <v>278</v>
      </c>
      <c r="D23" s="154"/>
      <c r="E23" s="154"/>
      <c r="F23" s="154"/>
      <c r="G23" s="122" t="s">
        <v>279</v>
      </c>
    </row>
    <row r="24" spans="2:7" x14ac:dyDescent="0.25">
      <c r="B24" s="508"/>
      <c r="C24" s="23" t="s">
        <v>11</v>
      </c>
      <c r="D24" s="144">
        <f>D26+D27</f>
        <v>1559</v>
      </c>
      <c r="E24" s="144">
        <f t="shared" ref="E24:F24" si="4">E26+E27</f>
        <v>1059</v>
      </c>
      <c r="F24" s="144">
        <f t="shared" si="4"/>
        <v>845.7</v>
      </c>
      <c r="G24" s="24"/>
    </row>
    <row r="25" spans="2:7" x14ac:dyDescent="0.25">
      <c r="B25" s="509"/>
      <c r="C25" s="40" t="s">
        <v>12</v>
      </c>
      <c r="D25" s="173"/>
      <c r="E25" s="67"/>
      <c r="F25" s="67"/>
      <c r="G25" s="42"/>
    </row>
    <row r="26" spans="2:7" ht="25.5" x14ac:dyDescent="0.25">
      <c r="B26" s="509"/>
      <c r="C26" s="43" t="s">
        <v>13</v>
      </c>
      <c r="D26" s="31">
        <v>1059</v>
      </c>
      <c r="E26" s="31">
        <v>1059</v>
      </c>
      <c r="F26" s="67">
        <v>845.7</v>
      </c>
      <c r="G26" s="42"/>
    </row>
    <row r="27" spans="2:7" ht="25.5" x14ac:dyDescent="0.25">
      <c r="B27" s="264"/>
      <c r="C27" s="44" t="s">
        <v>21</v>
      </c>
      <c r="D27" s="46">
        <v>500</v>
      </c>
      <c r="E27" s="46">
        <v>0</v>
      </c>
      <c r="F27" s="46">
        <v>0</v>
      </c>
      <c r="G27" s="130"/>
    </row>
    <row r="28" spans="2:7" x14ac:dyDescent="0.25">
      <c r="B28" s="35" t="s">
        <v>280</v>
      </c>
      <c r="C28" s="20" t="s">
        <v>281</v>
      </c>
      <c r="D28" s="154"/>
      <c r="E28" s="154"/>
      <c r="F28" s="154"/>
      <c r="G28" s="122" t="s">
        <v>279</v>
      </c>
    </row>
    <row r="29" spans="2:7" x14ac:dyDescent="0.25">
      <c r="B29" s="508"/>
      <c r="C29" s="23" t="s">
        <v>11</v>
      </c>
      <c r="D29" s="144">
        <f>D31+D32</f>
        <v>152.9</v>
      </c>
      <c r="E29" s="144">
        <f t="shared" ref="E29:F29" si="5">E31+E32</f>
        <v>152.9</v>
      </c>
      <c r="F29" s="144">
        <f t="shared" si="5"/>
        <v>148.5</v>
      </c>
      <c r="G29" s="39"/>
    </row>
    <row r="30" spans="2:7" x14ac:dyDescent="0.25">
      <c r="B30" s="509"/>
      <c r="C30" s="40" t="s">
        <v>12</v>
      </c>
      <c r="D30" s="173"/>
      <c r="E30" s="67"/>
      <c r="F30" s="67"/>
      <c r="G30" s="42"/>
    </row>
    <row r="31" spans="2:7" ht="25.5" x14ac:dyDescent="0.25">
      <c r="B31" s="509"/>
      <c r="C31" s="43" t="s">
        <v>13</v>
      </c>
      <c r="D31" s="67">
        <v>152.9</v>
      </c>
      <c r="E31" s="67">
        <v>152.9</v>
      </c>
      <c r="F31" s="67">
        <v>148.5</v>
      </c>
      <c r="G31" s="42"/>
    </row>
    <row r="32" spans="2:7" ht="25.5" x14ac:dyDescent="0.25">
      <c r="B32" s="264"/>
      <c r="C32" s="44" t="s">
        <v>21</v>
      </c>
      <c r="D32" s="46">
        <v>0</v>
      </c>
      <c r="E32" s="46">
        <v>0</v>
      </c>
      <c r="F32" s="477">
        <v>0</v>
      </c>
      <c r="G32" s="130"/>
    </row>
    <row r="33" spans="2:7" ht="25.5" x14ac:dyDescent="0.25">
      <c r="B33" s="35" t="s">
        <v>282</v>
      </c>
      <c r="C33" s="153" t="s">
        <v>283</v>
      </c>
      <c r="D33" s="154"/>
      <c r="E33" s="154"/>
      <c r="F33" s="154"/>
      <c r="G33" s="122" t="s">
        <v>276</v>
      </c>
    </row>
    <row r="34" spans="2:7" x14ac:dyDescent="0.25">
      <c r="B34" s="537"/>
      <c r="C34" s="23" t="s">
        <v>11</v>
      </c>
      <c r="D34" s="144">
        <v>0</v>
      </c>
      <c r="E34" s="144">
        <f t="shared" ref="E34" si="6">E36</f>
        <v>0</v>
      </c>
      <c r="F34" s="144">
        <v>0</v>
      </c>
      <c r="G34" s="39"/>
    </row>
    <row r="35" spans="2:7" x14ac:dyDescent="0.25">
      <c r="B35" s="538"/>
      <c r="C35" s="40" t="s">
        <v>12</v>
      </c>
      <c r="D35" s="173"/>
      <c r="E35" s="67"/>
      <c r="F35" s="67"/>
      <c r="G35" s="42"/>
    </row>
    <row r="36" spans="2:7" ht="25.5" x14ac:dyDescent="0.25">
      <c r="B36" s="539"/>
      <c r="C36" s="43" t="s">
        <v>13</v>
      </c>
      <c r="D36" s="31">
        <v>0</v>
      </c>
      <c r="E36" s="67">
        <v>0</v>
      </c>
      <c r="F36" s="67">
        <v>0</v>
      </c>
      <c r="G36" s="42"/>
    </row>
    <row r="37" spans="2:7" ht="25.5" x14ac:dyDescent="0.25">
      <c r="B37" s="35" t="s">
        <v>284</v>
      </c>
      <c r="C37" s="153" t="s">
        <v>285</v>
      </c>
      <c r="D37" s="154"/>
      <c r="E37" s="154"/>
      <c r="F37" s="154"/>
      <c r="G37" s="122" t="s">
        <v>276</v>
      </c>
    </row>
    <row r="38" spans="2:7" x14ac:dyDescent="0.25">
      <c r="B38" s="537"/>
      <c r="C38" s="23" t="s">
        <v>11</v>
      </c>
      <c r="D38" s="144">
        <v>4</v>
      </c>
      <c r="E38" s="144">
        <f t="shared" ref="E38" si="7">E40</f>
        <v>4</v>
      </c>
      <c r="F38" s="144">
        <v>4</v>
      </c>
      <c r="G38" s="39"/>
    </row>
    <row r="39" spans="2:7" x14ac:dyDescent="0.25">
      <c r="B39" s="538"/>
      <c r="C39" s="40" t="s">
        <v>12</v>
      </c>
      <c r="D39" s="173"/>
      <c r="E39" s="67"/>
      <c r="F39" s="67"/>
      <c r="G39" s="42"/>
    </row>
    <row r="40" spans="2:7" ht="25.5" x14ac:dyDescent="0.25">
      <c r="B40" s="539"/>
      <c r="C40" s="43" t="s">
        <v>13</v>
      </c>
      <c r="D40" s="31">
        <v>4</v>
      </c>
      <c r="E40" s="31">
        <v>4</v>
      </c>
      <c r="F40" s="31">
        <v>4</v>
      </c>
      <c r="G40" s="42"/>
    </row>
    <row r="41" spans="2:7" ht="25.5" x14ac:dyDescent="0.25">
      <c r="B41" s="35" t="s">
        <v>286</v>
      </c>
      <c r="C41" s="153" t="s">
        <v>287</v>
      </c>
      <c r="D41" s="154"/>
      <c r="E41" s="154"/>
      <c r="F41" s="154"/>
      <c r="G41" s="122" t="s">
        <v>288</v>
      </c>
    </row>
    <row r="42" spans="2:7" x14ac:dyDescent="0.25">
      <c r="B42" s="537"/>
      <c r="C42" s="23" t="s">
        <v>11</v>
      </c>
      <c r="D42" s="144">
        <f>D44</f>
        <v>25</v>
      </c>
      <c r="E42" s="144">
        <f t="shared" ref="E42:F42" si="8">E44</f>
        <v>25</v>
      </c>
      <c r="F42" s="144">
        <f t="shared" si="8"/>
        <v>25</v>
      </c>
      <c r="G42" s="39"/>
    </row>
    <row r="43" spans="2:7" x14ac:dyDescent="0.25">
      <c r="B43" s="538"/>
      <c r="C43" s="40" t="s">
        <v>12</v>
      </c>
      <c r="D43" s="173"/>
      <c r="E43" s="67"/>
      <c r="F43" s="67"/>
      <c r="G43" s="42"/>
    </row>
    <row r="44" spans="2:7" ht="25.5" x14ac:dyDescent="0.25">
      <c r="B44" s="539"/>
      <c r="C44" s="43" t="s">
        <v>13</v>
      </c>
      <c r="D44" s="31">
        <v>25</v>
      </c>
      <c r="E44" s="31">
        <v>25</v>
      </c>
      <c r="F44" s="31">
        <v>25</v>
      </c>
      <c r="G44" s="42"/>
    </row>
    <row r="45" spans="2:7" x14ac:dyDescent="0.25">
      <c r="B45" s="35" t="s">
        <v>289</v>
      </c>
      <c r="C45" s="153" t="s">
        <v>290</v>
      </c>
      <c r="D45" s="154"/>
      <c r="E45" s="154"/>
      <c r="F45" s="154"/>
      <c r="G45" s="122" t="s">
        <v>291</v>
      </c>
    </row>
    <row r="46" spans="2:7" x14ac:dyDescent="0.25">
      <c r="B46" s="537"/>
      <c r="C46" s="23" t="s">
        <v>11</v>
      </c>
      <c r="D46" s="144">
        <f>D48</f>
        <v>415</v>
      </c>
      <c r="E46" s="144">
        <f t="shared" ref="E46:F46" si="9">E48</f>
        <v>95.9</v>
      </c>
      <c r="F46" s="144">
        <f t="shared" si="9"/>
        <v>95.9</v>
      </c>
      <c r="G46" s="39"/>
    </row>
    <row r="47" spans="2:7" x14ac:dyDescent="0.25">
      <c r="B47" s="538"/>
      <c r="C47" s="40" t="s">
        <v>12</v>
      </c>
      <c r="D47" s="208"/>
      <c r="E47" s="67"/>
      <c r="F47" s="173"/>
      <c r="G47" s="42"/>
    </row>
    <row r="48" spans="2:7" ht="25.5" x14ac:dyDescent="0.25">
      <c r="B48" s="539"/>
      <c r="C48" s="43" t="s">
        <v>13</v>
      </c>
      <c r="D48" s="31">
        <v>415</v>
      </c>
      <c r="E48" s="31">
        <v>95.9</v>
      </c>
      <c r="F48" s="31">
        <v>95.9</v>
      </c>
      <c r="G48" s="42"/>
    </row>
    <row r="49" spans="2:7" x14ac:dyDescent="0.25">
      <c r="B49" s="35" t="s">
        <v>292</v>
      </c>
      <c r="C49" s="153" t="s">
        <v>293</v>
      </c>
      <c r="D49" s="154"/>
      <c r="E49" s="154"/>
      <c r="F49" s="154"/>
      <c r="G49" s="122" t="s">
        <v>291</v>
      </c>
    </row>
    <row r="50" spans="2:7" x14ac:dyDescent="0.25">
      <c r="B50" s="537"/>
      <c r="C50" s="23" t="s">
        <v>11</v>
      </c>
      <c r="D50" s="144">
        <f>D52</f>
        <v>0</v>
      </c>
      <c r="E50" s="144">
        <f t="shared" ref="E50:F50" si="10">E52</f>
        <v>0</v>
      </c>
      <c r="F50" s="144">
        <f t="shared" si="10"/>
        <v>0</v>
      </c>
      <c r="G50" s="39"/>
    </row>
    <row r="51" spans="2:7" x14ac:dyDescent="0.25">
      <c r="B51" s="538"/>
      <c r="C51" s="40" t="s">
        <v>12</v>
      </c>
      <c r="D51" s="208"/>
      <c r="E51" s="67"/>
      <c r="F51" s="173"/>
      <c r="G51" s="42"/>
    </row>
    <row r="52" spans="2:7" ht="25.5" x14ac:dyDescent="0.25">
      <c r="B52" s="539"/>
      <c r="C52" s="43" t="s">
        <v>13</v>
      </c>
      <c r="D52" s="31">
        <v>0</v>
      </c>
      <c r="E52" s="31">
        <v>0</v>
      </c>
      <c r="F52" s="31">
        <v>0</v>
      </c>
      <c r="G52" s="42"/>
    </row>
    <row r="53" spans="2:7" x14ac:dyDescent="0.25">
      <c r="B53" s="35" t="s">
        <v>294</v>
      </c>
      <c r="C53" s="153" t="s">
        <v>295</v>
      </c>
      <c r="D53" s="154"/>
      <c r="E53" s="154"/>
      <c r="F53" s="154"/>
      <c r="G53" s="122" t="s">
        <v>296</v>
      </c>
    </row>
    <row r="54" spans="2:7" x14ac:dyDescent="0.25">
      <c r="B54" s="537"/>
      <c r="C54" s="23" t="s">
        <v>11</v>
      </c>
      <c r="D54" s="144">
        <f>D56</f>
        <v>0</v>
      </c>
      <c r="E54" s="144">
        <f t="shared" ref="E54:F54" si="11">E56</f>
        <v>0</v>
      </c>
      <c r="F54" s="144">
        <f t="shared" si="11"/>
        <v>0</v>
      </c>
      <c r="G54" s="39"/>
    </row>
    <row r="55" spans="2:7" x14ac:dyDescent="0.25">
      <c r="B55" s="538"/>
      <c r="C55" s="40" t="s">
        <v>12</v>
      </c>
      <c r="D55" s="208"/>
      <c r="E55" s="67"/>
      <c r="F55" s="173"/>
      <c r="G55" s="42"/>
    </row>
    <row r="56" spans="2:7" ht="25.5" x14ac:dyDescent="0.25">
      <c r="B56" s="539"/>
      <c r="C56" s="43" t="s">
        <v>13</v>
      </c>
      <c r="D56" s="31">
        <v>0</v>
      </c>
      <c r="E56" s="31">
        <v>0</v>
      </c>
      <c r="F56" s="31">
        <v>0</v>
      </c>
      <c r="G56" s="42"/>
    </row>
    <row r="57" spans="2:7" x14ac:dyDescent="0.25">
      <c r="B57" s="35" t="s">
        <v>297</v>
      </c>
      <c r="C57" s="153" t="s">
        <v>298</v>
      </c>
      <c r="D57" s="154"/>
      <c r="E57" s="154"/>
      <c r="F57" s="154"/>
      <c r="G57" s="122" t="s">
        <v>267</v>
      </c>
    </row>
    <row r="58" spans="2:7" x14ac:dyDescent="0.25">
      <c r="B58" s="589"/>
      <c r="C58" s="23" t="s">
        <v>11</v>
      </c>
      <c r="D58" s="144">
        <f>D60</f>
        <v>2.1</v>
      </c>
      <c r="E58" s="144">
        <f t="shared" ref="E58:F58" si="12">E60</f>
        <v>2.1</v>
      </c>
      <c r="F58" s="144">
        <f t="shared" si="12"/>
        <v>2.1</v>
      </c>
      <c r="G58" s="39"/>
    </row>
    <row r="59" spans="2:7" x14ac:dyDescent="0.25">
      <c r="B59" s="590"/>
      <c r="C59" s="40" t="s">
        <v>12</v>
      </c>
      <c r="D59" s="208"/>
      <c r="E59" s="67"/>
      <c r="F59" s="173"/>
      <c r="G59" s="42"/>
    </row>
    <row r="60" spans="2:7" ht="25.5" x14ac:dyDescent="0.25">
      <c r="B60" s="591"/>
      <c r="C60" s="43" t="s">
        <v>13</v>
      </c>
      <c r="D60" s="31">
        <v>2.1</v>
      </c>
      <c r="E60" s="31">
        <v>2.1</v>
      </c>
      <c r="F60" s="31">
        <v>2.1</v>
      </c>
      <c r="G60" s="42"/>
    </row>
    <row r="61" spans="2:7" ht="25.5" x14ac:dyDescent="0.25">
      <c r="B61" s="35" t="s">
        <v>299</v>
      </c>
      <c r="C61" s="153" t="s">
        <v>300</v>
      </c>
      <c r="D61" s="154"/>
      <c r="E61" s="154"/>
      <c r="F61" s="154"/>
      <c r="G61" s="122" t="s">
        <v>279</v>
      </c>
    </row>
    <row r="62" spans="2:7" x14ac:dyDescent="0.25">
      <c r="B62" s="537"/>
      <c r="C62" s="23" t="s">
        <v>11</v>
      </c>
      <c r="D62" s="144">
        <f>D64</f>
        <v>0</v>
      </c>
      <c r="E62" s="144">
        <f t="shared" ref="E62:F62" si="13">E64</f>
        <v>0</v>
      </c>
      <c r="F62" s="144">
        <f t="shared" si="13"/>
        <v>0</v>
      </c>
      <c r="G62" s="39"/>
    </row>
    <row r="63" spans="2:7" x14ac:dyDescent="0.25">
      <c r="B63" s="538"/>
      <c r="C63" s="40" t="s">
        <v>12</v>
      </c>
      <c r="D63" s="208"/>
      <c r="E63" s="67"/>
      <c r="F63" s="173"/>
      <c r="G63" s="42"/>
    </row>
    <row r="64" spans="2:7" ht="25.5" x14ac:dyDescent="0.25">
      <c r="B64" s="539"/>
      <c r="C64" s="43" t="s">
        <v>13</v>
      </c>
      <c r="D64" s="31">
        <v>0</v>
      </c>
      <c r="E64" s="31">
        <v>0</v>
      </c>
      <c r="F64" s="31">
        <v>0</v>
      </c>
      <c r="G64" s="42"/>
    </row>
    <row r="65" spans="2:7" ht="25.5" x14ac:dyDescent="0.25">
      <c r="B65" s="14" t="s">
        <v>301</v>
      </c>
      <c r="C65" s="52" t="s">
        <v>302</v>
      </c>
      <c r="D65" s="54"/>
      <c r="E65" s="54"/>
      <c r="F65" s="54"/>
      <c r="G65" s="15"/>
    </row>
    <row r="66" spans="2:7" ht="38.25" x14ac:dyDescent="0.25">
      <c r="B66" s="35" t="s">
        <v>303</v>
      </c>
      <c r="C66" s="20" t="s">
        <v>304</v>
      </c>
      <c r="D66" s="154"/>
      <c r="E66" s="154"/>
      <c r="F66" s="154"/>
      <c r="G66" s="122"/>
    </row>
    <row r="67" spans="2:7" x14ac:dyDescent="0.25">
      <c r="B67" s="511"/>
      <c r="C67" s="23" t="s">
        <v>11</v>
      </c>
      <c r="D67" s="144">
        <f>D69</f>
        <v>16</v>
      </c>
      <c r="E67" s="144">
        <f t="shared" ref="E67:F67" si="14">E69</f>
        <v>16</v>
      </c>
      <c r="F67" s="144">
        <f t="shared" si="14"/>
        <v>16</v>
      </c>
      <c r="G67" s="39"/>
    </row>
    <row r="68" spans="2:7" x14ac:dyDescent="0.25">
      <c r="B68" s="511"/>
      <c r="C68" s="40" t="s">
        <v>12</v>
      </c>
      <c r="D68" s="173"/>
      <c r="E68" s="67"/>
      <c r="F68" s="67"/>
      <c r="G68" s="42"/>
    </row>
    <row r="69" spans="2:7" ht="25.5" x14ac:dyDescent="0.25">
      <c r="B69" s="511"/>
      <c r="C69" s="43" t="s">
        <v>13</v>
      </c>
      <c r="D69" s="31">
        <v>16</v>
      </c>
      <c r="E69" s="67">
        <v>16</v>
      </c>
      <c r="F69" s="67">
        <v>16</v>
      </c>
      <c r="G69" s="42"/>
    </row>
    <row r="70" spans="2:7" ht="25.5" x14ac:dyDescent="0.25">
      <c r="B70" s="195" t="s">
        <v>305</v>
      </c>
      <c r="C70" s="90" t="s">
        <v>306</v>
      </c>
      <c r="D70" s="154"/>
      <c r="E70" s="92"/>
      <c r="F70" s="92"/>
      <c r="G70" s="59"/>
    </row>
    <row r="71" spans="2:7" x14ac:dyDescent="0.25">
      <c r="B71" s="500"/>
      <c r="C71" s="23" t="s">
        <v>11</v>
      </c>
      <c r="D71" s="144">
        <f>D73+D74</f>
        <v>1982</v>
      </c>
      <c r="E71" s="144">
        <f t="shared" ref="E71:F71" si="15">E73+E74</f>
        <v>2134</v>
      </c>
      <c r="F71" s="144">
        <f t="shared" si="15"/>
        <v>0</v>
      </c>
      <c r="G71" s="11"/>
    </row>
    <row r="72" spans="2:7" x14ac:dyDescent="0.25">
      <c r="B72" s="501"/>
      <c r="C72" s="40" t="s">
        <v>12</v>
      </c>
      <c r="D72" s="31"/>
      <c r="E72" s="209"/>
      <c r="F72" s="209"/>
      <c r="G72" s="57"/>
    </row>
    <row r="73" spans="2:7" ht="25.5" x14ac:dyDescent="0.25">
      <c r="B73" s="501"/>
      <c r="C73" s="43" t="s">
        <v>13</v>
      </c>
      <c r="D73" s="31">
        <v>1000</v>
      </c>
      <c r="E73" s="478">
        <v>1067</v>
      </c>
      <c r="F73" s="209">
        <v>0</v>
      </c>
      <c r="G73" s="57"/>
    </row>
    <row r="74" spans="2:7" ht="25.5" x14ac:dyDescent="0.25">
      <c r="B74" s="502"/>
      <c r="C74" s="44" t="s">
        <v>21</v>
      </c>
      <c r="D74" s="46">
        <v>982</v>
      </c>
      <c r="E74" s="46">
        <v>1067</v>
      </c>
      <c r="F74" s="46">
        <v>0</v>
      </c>
      <c r="G74" s="130"/>
    </row>
    <row r="75" spans="2:7" x14ac:dyDescent="0.25">
      <c r="B75" s="35" t="s">
        <v>307</v>
      </c>
      <c r="C75" s="20" t="s">
        <v>308</v>
      </c>
      <c r="D75" s="154"/>
      <c r="E75" s="92"/>
      <c r="F75" s="92"/>
      <c r="G75" s="59"/>
    </row>
    <row r="76" spans="2:7" x14ac:dyDescent="0.25">
      <c r="B76" s="508"/>
      <c r="C76" s="23" t="s">
        <v>11</v>
      </c>
      <c r="D76" s="144">
        <f>D78</f>
        <v>16</v>
      </c>
      <c r="E76" s="144">
        <f t="shared" ref="E76:F76" si="16">E78</f>
        <v>12.2</v>
      </c>
      <c r="F76" s="144">
        <f t="shared" si="16"/>
        <v>8.5050000000000008</v>
      </c>
      <c r="G76" s="11"/>
    </row>
    <row r="77" spans="2:7" x14ac:dyDescent="0.25">
      <c r="B77" s="509"/>
      <c r="C77" s="40" t="s">
        <v>12</v>
      </c>
      <c r="D77" s="31"/>
      <c r="E77" s="209"/>
      <c r="F77" s="209"/>
      <c r="G77" s="57"/>
    </row>
    <row r="78" spans="2:7" ht="25.5" x14ac:dyDescent="0.25">
      <c r="B78" s="509"/>
      <c r="C78" s="43" t="s">
        <v>13</v>
      </c>
      <c r="D78" s="67">
        <v>16</v>
      </c>
      <c r="E78" s="209">
        <v>12.2</v>
      </c>
      <c r="F78" s="209">
        <v>8.5050000000000008</v>
      </c>
      <c r="G78" s="57"/>
    </row>
    <row r="79" spans="2:7" x14ac:dyDescent="0.25">
      <c r="B79" s="35" t="s">
        <v>309</v>
      </c>
      <c r="C79" s="20" t="s">
        <v>310</v>
      </c>
      <c r="D79" s="154"/>
      <c r="E79" s="92"/>
      <c r="F79" s="92"/>
      <c r="G79" s="59"/>
    </row>
    <row r="80" spans="2:7" x14ac:dyDescent="0.25">
      <c r="B80" s="508"/>
      <c r="C80" s="23" t="s">
        <v>11</v>
      </c>
      <c r="D80" s="144">
        <f>D82</f>
        <v>3</v>
      </c>
      <c r="E80" s="144">
        <f t="shared" ref="E80:F80" si="17">E82</f>
        <v>3</v>
      </c>
      <c r="F80" s="144">
        <f t="shared" si="17"/>
        <v>3</v>
      </c>
      <c r="G80" s="11"/>
    </row>
    <row r="81" spans="2:8" x14ac:dyDescent="0.25">
      <c r="B81" s="509"/>
      <c r="C81" s="40" t="s">
        <v>12</v>
      </c>
      <c r="D81" s="31"/>
      <c r="E81" s="209"/>
      <c r="F81" s="209"/>
      <c r="G81" s="57"/>
    </row>
    <row r="82" spans="2:8" ht="25.5" x14ac:dyDescent="0.25">
      <c r="B82" s="509"/>
      <c r="C82" s="43" t="s">
        <v>13</v>
      </c>
      <c r="D82" s="67">
        <v>3</v>
      </c>
      <c r="E82" s="67">
        <v>3</v>
      </c>
      <c r="F82" s="67">
        <v>3</v>
      </c>
      <c r="G82" s="57"/>
    </row>
    <row r="83" spans="2:8" x14ac:dyDescent="0.25">
      <c r="B83" s="35" t="s">
        <v>311</v>
      </c>
      <c r="C83" s="20" t="s">
        <v>312</v>
      </c>
      <c r="D83" s="154"/>
      <c r="E83" s="92"/>
      <c r="F83" s="92"/>
      <c r="G83" s="59"/>
    </row>
    <row r="84" spans="2:8" x14ac:dyDescent="0.25">
      <c r="B84" s="508"/>
      <c r="C84" s="23" t="s">
        <v>11</v>
      </c>
      <c r="D84" s="144">
        <f>D86</f>
        <v>455</v>
      </c>
      <c r="E84" s="144">
        <f t="shared" ref="E84:F84" si="18">E86</f>
        <v>41.3</v>
      </c>
      <c r="F84" s="144">
        <f t="shared" si="18"/>
        <v>35.969000000000001</v>
      </c>
      <c r="G84" s="11"/>
    </row>
    <row r="85" spans="2:8" x14ac:dyDescent="0.25">
      <c r="B85" s="509"/>
      <c r="C85" s="40" t="s">
        <v>12</v>
      </c>
      <c r="D85" s="31"/>
      <c r="E85" s="209"/>
      <c r="F85" s="458"/>
      <c r="G85" s="57"/>
    </row>
    <row r="86" spans="2:8" ht="25.5" x14ac:dyDescent="0.25">
      <c r="B86" s="509"/>
      <c r="C86" s="43" t="s">
        <v>13</v>
      </c>
      <c r="D86" s="67">
        <v>455</v>
      </c>
      <c r="E86" s="67">
        <v>41.3</v>
      </c>
      <c r="F86" s="31">
        <v>35.969000000000001</v>
      </c>
      <c r="G86" s="57"/>
    </row>
    <row r="87" spans="2:8" ht="25.5" x14ac:dyDescent="0.25">
      <c r="B87" s="35" t="s">
        <v>313</v>
      </c>
      <c r="C87" s="65" t="s">
        <v>314</v>
      </c>
      <c r="D87" s="154"/>
      <c r="E87" s="92"/>
      <c r="F87" s="92"/>
      <c r="G87" s="59"/>
    </row>
    <row r="88" spans="2:8" x14ac:dyDescent="0.25">
      <c r="B88" s="508"/>
      <c r="C88" s="23" t="s">
        <v>11</v>
      </c>
      <c r="D88" s="144">
        <f>D90</f>
        <v>7</v>
      </c>
      <c r="E88" s="144">
        <f t="shared" ref="E88:F88" si="19">E90</f>
        <v>7</v>
      </c>
      <c r="F88" s="144">
        <f t="shared" si="19"/>
        <v>7.1</v>
      </c>
      <c r="G88" s="81"/>
    </row>
    <row r="89" spans="2:8" x14ac:dyDescent="0.25">
      <c r="B89" s="509"/>
      <c r="C89" s="40" t="s">
        <v>12</v>
      </c>
      <c r="D89" s="31"/>
      <c r="E89" s="209"/>
      <c r="F89" s="209"/>
      <c r="G89" s="57"/>
    </row>
    <row r="90" spans="2:8" ht="25.5" x14ac:dyDescent="0.25">
      <c r="B90" s="509"/>
      <c r="C90" s="43" t="s">
        <v>13</v>
      </c>
      <c r="D90" s="31">
        <v>7</v>
      </c>
      <c r="E90" s="31">
        <v>7</v>
      </c>
      <c r="F90" s="31">
        <v>7.1</v>
      </c>
      <c r="G90" s="63"/>
      <c r="H90" s="64"/>
    </row>
    <row r="91" spans="2:8" x14ac:dyDescent="0.25">
      <c r="B91" s="35" t="s">
        <v>315</v>
      </c>
      <c r="C91" s="128" t="s">
        <v>316</v>
      </c>
      <c r="D91" s="92"/>
      <c r="E91" s="92"/>
      <c r="F91" s="92"/>
      <c r="G91" s="59" t="s">
        <v>317</v>
      </c>
    </row>
    <row r="92" spans="2:8" x14ac:dyDescent="0.25">
      <c r="B92" s="508"/>
      <c r="C92" s="23" t="s">
        <v>11</v>
      </c>
      <c r="D92" s="144">
        <f>D94</f>
        <v>49.1</v>
      </c>
      <c r="E92" s="144">
        <f t="shared" ref="E92:F92" si="20">E94</f>
        <v>35.6</v>
      </c>
      <c r="F92" s="144">
        <f t="shared" si="20"/>
        <v>35.6</v>
      </c>
      <c r="G92" s="11"/>
    </row>
    <row r="93" spans="2:8" x14ac:dyDescent="0.25">
      <c r="B93" s="509"/>
      <c r="C93" s="40" t="s">
        <v>12</v>
      </c>
      <c r="D93" s="31"/>
      <c r="E93" s="209"/>
      <c r="F93" s="209"/>
      <c r="G93" s="57"/>
    </row>
    <row r="94" spans="2:8" ht="25.5" x14ac:dyDescent="0.25">
      <c r="B94" s="509"/>
      <c r="C94" s="43" t="s">
        <v>13</v>
      </c>
      <c r="D94" s="67">
        <v>49.1</v>
      </c>
      <c r="E94" s="209">
        <v>35.6</v>
      </c>
      <c r="F94" s="209">
        <v>35.6</v>
      </c>
      <c r="G94" s="57"/>
    </row>
    <row r="95" spans="2:8" x14ac:dyDescent="0.25">
      <c r="B95" s="35" t="s">
        <v>318</v>
      </c>
      <c r="C95" s="65" t="s">
        <v>319</v>
      </c>
      <c r="D95" s="92"/>
      <c r="E95" s="92"/>
      <c r="F95" s="92"/>
      <c r="G95" s="59" t="s">
        <v>317</v>
      </c>
    </row>
    <row r="96" spans="2:8" x14ac:dyDescent="0.25">
      <c r="B96" s="508"/>
      <c r="C96" s="23" t="s">
        <v>11</v>
      </c>
      <c r="D96" s="144">
        <f>D98</f>
        <v>5</v>
      </c>
      <c r="E96" s="144">
        <f t="shared" ref="E96:F96" si="21">E98</f>
        <v>7.2</v>
      </c>
      <c r="F96" s="144">
        <f t="shared" si="21"/>
        <v>7.2</v>
      </c>
      <c r="G96" s="11"/>
    </row>
    <row r="97" spans="2:7" x14ac:dyDescent="0.25">
      <c r="B97" s="509"/>
      <c r="C97" s="40" t="s">
        <v>12</v>
      </c>
      <c r="D97" s="31"/>
      <c r="E97" s="458"/>
      <c r="F97" s="458"/>
      <c r="G97" s="57"/>
    </row>
    <row r="98" spans="2:7" ht="25.5" x14ac:dyDescent="0.25">
      <c r="B98" s="509"/>
      <c r="C98" s="43" t="s">
        <v>13</v>
      </c>
      <c r="D98" s="31">
        <v>5</v>
      </c>
      <c r="E98" s="458">
        <v>7.2</v>
      </c>
      <c r="F98" s="458">
        <v>7.2</v>
      </c>
      <c r="G98" s="57"/>
    </row>
    <row r="99" spans="2:7" x14ac:dyDescent="0.25">
      <c r="B99" s="35" t="s">
        <v>320</v>
      </c>
      <c r="C99" s="65" t="s">
        <v>321</v>
      </c>
      <c r="D99" s="92"/>
      <c r="E99" s="92"/>
      <c r="F99" s="92"/>
      <c r="G99" s="59"/>
    </row>
    <row r="100" spans="2:7" x14ac:dyDescent="0.25">
      <c r="B100" s="508"/>
      <c r="C100" s="23" t="s">
        <v>11</v>
      </c>
      <c r="D100" s="144">
        <f>D102</f>
        <v>20</v>
      </c>
      <c r="E100" s="144">
        <f t="shared" ref="E100:F100" si="22">E102</f>
        <v>20</v>
      </c>
      <c r="F100" s="144">
        <f t="shared" si="22"/>
        <v>20</v>
      </c>
      <c r="G100" s="11"/>
    </row>
    <row r="101" spans="2:7" x14ac:dyDescent="0.25">
      <c r="B101" s="509"/>
      <c r="C101" s="40" t="s">
        <v>12</v>
      </c>
      <c r="D101" s="31"/>
      <c r="E101" s="209"/>
      <c r="F101" s="209"/>
      <c r="G101" s="57"/>
    </row>
    <row r="102" spans="2:7" ht="25.5" x14ac:dyDescent="0.25">
      <c r="B102" s="509"/>
      <c r="C102" s="43" t="s">
        <v>13</v>
      </c>
      <c r="D102" s="31">
        <v>20</v>
      </c>
      <c r="E102" s="31">
        <v>20</v>
      </c>
      <c r="F102" s="458">
        <v>20</v>
      </c>
      <c r="G102" s="57"/>
    </row>
    <row r="103" spans="2:7" x14ac:dyDescent="0.25">
      <c r="B103" s="35" t="s">
        <v>322</v>
      </c>
      <c r="C103" s="65" t="s">
        <v>323</v>
      </c>
      <c r="D103" s="92"/>
      <c r="E103" s="92"/>
      <c r="F103" s="92"/>
      <c r="G103" s="59" t="s">
        <v>324</v>
      </c>
    </row>
    <row r="104" spans="2:7" x14ac:dyDescent="0.25">
      <c r="B104" s="508"/>
      <c r="C104" s="23" t="s">
        <v>11</v>
      </c>
      <c r="D104" s="144">
        <f>D106</f>
        <v>0.5</v>
      </c>
      <c r="E104" s="144">
        <f t="shared" ref="E104:F104" si="23">E106</f>
        <v>0.5</v>
      </c>
      <c r="F104" s="144">
        <f t="shared" si="23"/>
        <v>0.28000000000000003</v>
      </c>
      <c r="G104" s="11"/>
    </row>
    <row r="105" spans="2:7" x14ac:dyDescent="0.25">
      <c r="B105" s="509"/>
      <c r="C105" s="40" t="s">
        <v>12</v>
      </c>
      <c r="D105" s="31"/>
      <c r="E105" s="209"/>
      <c r="F105" s="209"/>
      <c r="G105" s="57"/>
    </row>
    <row r="106" spans="2:7" ht="25.5" x14ac:dyDescent="0.25">
      <c r="B106" s="509"/>
      <c r="C106" s="68" t="s">
        <v>13</v>
      </c>
      <c r="D106" s="31">
        <v>0.5</v>
      </c>
      <c r="E106" s="31">
        <v>0.5</v>
      </c>
      <c r="F106" s="458">
        <v>0.28000000000000003</v>
      </c>
      <c r="G106" s="57"/>
    </row>
    <row r="107" spans="2:7" x14ac:dyDescent="0.25">
      <c r="B107" s="35" t="s">
        <v>325</v>
      </c>
      <c r="C107" s="20" t="s">
        <v>326</v>
      </c>
      <c r="D107" s="448"/>
      <c r="E107" s="448"/>
      <c r="F107" s="448"/>
      <c r="G107" s="59" t="s">
        <v>324</v>
      </c>
    </row>
    <row r="108" spans="2:7" x14ac:dyDescent="0.25">
      <c r="B108" s="508"/>
      <c r="C108" s="23" t="s">
        <v>11</v>
      </c>
      <c r="D108" s="144">
        <f>D110</f>
        <v>3</v>
      </c>
      <c r="E108" s="144">
        <f t="shared" ref="E108:F108" si="24">E110</f>
        <v>3</v>
      </c>
      <c r="F108" s="144">
        <f t="shared" si="24"/>
        <v>2.14</v>
      </c>
      <c r="G108" s="11"/>
    </row>
    <row r="109" spans="2:7" x14ac:dyDescent="0.25">
      <c r="B109" s="509"/>
      <c r="C109" s="40" t="s">
        <v>12</v>
      </c>
      <c r="D109" s="31"/>
      <c r="E109" s="209"/>
      <c r="F109" s="209"/>
      <c r="G109" s="57"/>
    </row>
    <row r="110" spans="2:7" ht="25.5" x14ac:dyDescent="0.25">
      <c r="B110" s="509"/>
      <c r="C110" s="43" t="s">
        <v>13</v>
      </c>
      <c r="D110" s="31">
        <v>3</v>
      </c>
      <c r="E110" s="209">
        <v>3</v>
      </c>
      <c r="F110" s="209">
        <v>2.14</v>
      </c>
      <c r="G110" s="57"/>
    </row>
    <row r="111" spans="2:7" x14ac:dyDescent="0.25">
      <c r="B111" s="35" t="s">
        <v>327</v>
      </c>
      <c r="C111" s="20" t="s">
        <v>328</v>
      </c>
      <c r="D111" s="92"/>
      <c r="E111" s="92"/>
      <c r="F111" s="92"/>
      <c r="G111" s="59"/>
    </row>
    <row r="112" spans="2:7" x14ac:dyDescent="0.25">
      <c r="B112" s="582"/>
      <c r="C112" s="23" t="s">
        <v>11</v>
      </c>
      <c r="D112" s="144">
        <f>D114</f>
        <v>66.3</v>
      </c>
      <c r="E112" s="144">
        <f t="shared" ref="E112:F112" si="25">E114</f>
        <v>3.9</v>
      </c>
      <c r="F112" s="144">
        <f t="shared" si="25"/>
        <v>3.9</v>
      </c>
      <c r="G112" s="11"/>
    </row>
    <row r="113" spans="1:9" x14ac:dyDescent="0.25">
      <c r="B113" s="582"/>
      <c r="C113" s="40" t="s">
        <v>12</v>
      </c>
      <c r="D113" s="31"/>
      <c r="E113" s="209"/>
      <c r="F113" s="209"/>
      <c r="G113" s="57"/>
    </row>
    <row r="114" spans="1:9" x14ac:dyDescent="0.25">
      <c r="B114" s="582"/>
      <c r="C114" s="76" t="s">
        <v>32</v>
      </c>
      <c r="D114" s="101">
        <v>66.3</v>
      </c>
      <c r="E114" s="101">
        <v>3.9</v>
      </c>
      <c r="F114" s="101">
        <v>3.9</v>
      </c>
      <c r="G114" s="284"/>
    </row>
    <row r="115" spans="1:9" ht="25.5" x14ac:dyDescent="0.25">
      <c r="B115" s="35" t="s">
        <v>329</v>
      </c>
      <c r="C115" s="20" t="s">
        <v>330</v>
      </c>
      <c r="D115" s="92"/>
      <c r="E115" s="92"/>
      <c r="F115" s="92"/>
      <c r="G115" s="59"/>
    </row>
    <row r="116" spans="1:9" x14ac:dyDescent="0.25">
      <c r="B116" s="550"/>
      <c r="C116" s="23" t="s">
        <v>11</v>
      </c>
      <c r="D116" s="144">
        <f>D119+D118</f>
        <v>448.88</v>
      </c>
      <c r="E116" s="144">
        <f t="shared" ref="E116:F116" si="26">E119+E118</f>
        <v>448.88</v>
      </c>
      <c r="F116" s="144">
        <f t="shared" si="26"/>
        <v>451.98</v>
      </c>
      <c r="G116" s="11"/>
    </row>
    <row r="117" spans="1:9" x14ac:dyDescent="0.25">
      <c r="B117" s="551"/>
      <c r="C117" s="40" t="s">
        <v>12</v>
      </c>
      <c r="D117" s="31"/>
      <c r="E117" s="458"/>
      <c r="F117" s="458"/>
      <c r="G117" s="57"/>
    </row>
    <row r="118" spans="1:9" ht="25.5" x14ac:dyDescent="0.25">
      <c r="B118" s="551"/>
      <c r="C118" s="43" t="s">
        <v>13</v>
      </c>
      <c r="D118" s="187">
        <v>74.5</v>
      </c>
      <c r="E118" s="187">
        <v>74.5</v>
      </c>
      <c r="F118" s="187">
        <v>77.599999999999994</v>
      </c>
      <c r="G118" s="57"/>
    </row>
    <row r="119" spans="1:9" x14ac:dyDescent="0.25">
      <c r="B119" s="155"/>
      <c r="C119" s="76" t="s">
        <v>32</v>
      </c>
      <c r="D119" s="188">
        <v>374.38</v>
      </c>
      <c r="E119" s="188">
        <v>374.38</v>
      </c>
      <c r="F119" s="188">
        <v>374.38</v>
      </c>
      <c r="G119" s="284"/>
    </row>
    <row r="120" spans="1:9" x14ac:dyDescent="0.25">
      <c r="B120" s="35" t="s">
        <v>331</v>
      </c>
      <c r="C120" s="65" t="s">
        <v>332</v>
      </c>
      <c r="D120" s="92"/>
      <c r="E120" s="92"/>
      <c r="F120" s="92"/>
      <c r="G120" s="59"/>
    </row>
    <row r="121" spans="1:9" x14ac:dyDescent="0.25">
      <c r="B121" s="508"/>
      <c r="C121" s="23" t="s">
        <v>11</v>
      </c>
      <c r="D121" s="189">
        <f>D123</f>
        <v>50.6</v>
      </c>
      <c r="E121" s="189">
        <f t="shared" ref="E121:F121" si="27">E123</f>
        <v>50.6</v>
      </c>
      <c r="F121" s="189">
        <f t="shared" si="27"/>
        <v>69.02</v>
      </c>
      <c r="G121" s="11"/>
    </row>
    <row r="122" spans="1:9" x14ac:dyDescent="0.25">
      <c r="B122" s="509"/>
      <c r="C122" s="40" t="s">
        <v>12</v>
      </c>
      <c r="D122" s="31"/>
      <c r="E122" s="209"/>
      <c r="F122" s="209"/>
      <c r="G122" s="57"/>
    </row>
    <row r="123" spans="1:9" x14ac:dyDescent="0.25">
      <c r="B123" s="509"/>
      <c r="C123" s="76" t="s">
        <v>32</v>
      </c>
      <c r="D123" s="188">
        <v>50.6</v>
      </c>
      <c r="E123" s="190">
        <v>50.6</v>
      </c>
      <c r="F123" s="101">
        <v>69.02</v>
      </c>
      <c r="G123" s="284"/>
    </row>
    <row r="124" spans="1:9" x14ac:dyDescent="0.25">
      <c r="B124" s="35" t="s">
        <v>333</v>
      </c>
      <c r="C124" s="20" t="s">
        <v>334</v>
      </c>
      <c r="D124" s="92"/>
      <c r="E124" s="92"/>
      <c r="F124" s="92"/>
      <c r="G124" s="59"/>
    </row>
    <row r="125" spans="1:9" s="79" customFormat="1" x14ac:dyDescent="0.25">
      <c r="A125" s="2"/>
      <c r="B125" s="511"/>
      <c r="C125" s="23" t="s">
        <v>11</v>
      </c>
      <c r="D125" s="144">
        <f>D127+D128</f>
        <v>0</v>
      </c>
      <c r="E125" s="144">
        <f t="shared" ref="E125:F125" si="28">E127+E128</f>
        <v>0</v>
      </c>
      <c r="F125" s="144">
        <f t="shared" si="28"/>
        <v>0</v>
      </c>
      <c r="G125" s="11"/>
      <c r="H125" s="64"/>
      <c r="I125" s="64"/>
    </row>
    <row r="126" spans="1:9" s="79" customFormat="1" x14ac:dyDescent="0.25">
      <c r="A126" s="2"/>
      <c r="B126" s="511"/>
      <c r="C126" s="30" t="s">
        <v>12</v>
      </c>
      <c r="D126" s="31"/>
      <c r="E126" s="209"/>
      <c r="F126" s="209"/>
      <c r="G126" s="57"/>
      <c r="H126" s="64"/>
      <c r="I126" s="64"/>
    </row>
    <row r="127" spans="1:9" s="79" customFormat="1" ht="25.5" x14ac:dyDescent="0.25">
      <c r="A127" s="2"/>
      <c r="B127" s="511"/>
      <c r="C127" s="30" t="s">
        <v>13</v>
      </c>
      <c r="D127" s="31">
        <v>0</v>
      </c>
      <c r="E127" s="209">
        <v>0</v>
      </c>
      <c r="F127" s="209">
        <v>0</v>
      </c>
      <c r="G127" s="57"/>
      <c r="H127" s="64"/>
      <c r="I127" s="64"/>
    </row>
    <row r="128" spans="1:9" x14ac:dyDescent="0.25">
      <c r="B128" s="511"/>
      <c r="C128" s="250" t="s">
        <v>32</v>
      </c>
      <c r="D128" s="456">
        <v>0</v>
      </c>
      <c r="E128" s="456">
        <v>0</v>
      </c>
      <c r="F128" s="456">
        <v>0</v>
      </c>
      <c r="G128" s="284"/>
    </row>
    <row r="129" spans="2:7" x14ac:dyDescent="0.25">
      <c r="B129" s="249" t="s">
        <v>335</v>
      </c>
      <c r="C129" s="248" t="s">
        <v>336</v>
      </c>
      <c r="D129" s="457"/>
      <c r="E129" s="457"/>
      <c r="F129" s="457"/>
      <c r="G129" s="59"/>
    </row>
    <row r="130" spans="2:7" x14ac:dyDescent="0.25">
      <c r="B130" s="500"/>
      <c r="C130" s="89" t="s">
        <v>11</v>
      </c>
      <c r="D130" s="147">
        <f>D132+D133+D134+D135</f>
        <v>15555.3</v>
      </c>
      <c r="E130" s="147">
        <f t="shared" ref="E130:F130" si="29">E132+E133+E134+E135</f>
        <v>16596.599999999999</v>
      </c>
      <c r="F130" s="147">
        <f t="shared" si="29"/>
        <v>16482.699999999997</v>
      </c>
      <c r="G130" s="59"/>
    </row>
    <row r="131" spans="2:7" x14ac:dyDescent="0.25">
      <c r="B131" s="501"/>
      <c r="C131" s="30" t="s">
        <v>12</v>
      </c>
      <c r="D131" s="31"/>
      <c r="E131" s="458"/>
      <c r="F131" s="458"/>
      <c r="G131" s="57"/>
    </row>
    <row r="132" spans="2:7" ht="25.5" x14ac:dyDescent="0.25">
      <c r="B132" s="501"/>
      <c r="C132" s="30" t="s">
        <v>13</v>
      </c>
      <c r="D132" s="364">
        <v>6689.2</v>
      </c>
      <c r="E132" s="67">
        <v>6358.8</v>
      </c>
      <c r="F132" s="67">
        <v>6342.4</v>
      </c>
      <c r="G132" s="57"/>
    </row>
    <row r="133" spans="2:7" x14ac:dyDescent="0.25">
      <c r="B133" s="501"/>
      <c r="C133" s="76" t="s">
        <v>32</v>
      </c>
      <c r="D133" s="479">
        <v>8340.1</v>
      </c>
      <c r="E133" s="456">
        <v>9711.7999999999993</v>
      </c>
      <c r="F133" s="456">
        <v>9711.7999999999993</v>
      </c>
      <c r="G133" s="284"/>
    </row>
    <row r="134" spans="2:7" x14ac:dyDescent="0.25">
      <c r="B134" s="501"/>
      <c r="C134" s="85" t="s">
        <v>67</v>
      </c>
      <c r="D134" s="480">
        <v>525.5</v>
      </c>
      <c r="E134" s="460">
        <v>525.5</v>
      </c>
      <c r="F134" s="460">
        <v>428</v>
      </c>
      <c r="G134" s="87"/>
    </row>
    <row r="135" spans="2:7" ht="25.5" x14ac:dyDescent="0.25">
      <c r="B135" s="502"/>
      <c r="C135" s="238" t="s">
        <v>21</v>
      </c>
      <c r="D135" s="366">
        <v>0.5</v>
      </c>
      <c r="E135" s="46">
        <v>0.5</v>
      </c>
      <c r="F135" s="46">
        <v>0.5</v>
      </c>
      <c r="G135" s="130"/>
    </row>
    <row r="136" spans="2:7" x14ac:dyDescent="0.25">
      <c r="B136" s="249" t="s">
        <v>337</v>
      </c>
      <c r="C136" s="248" t="s">
        <v>338</v>
      </c>
      <c r="D136" s="457"/>
      <c r="E136" s="457"/>
      <c r="F136" s="457"/>
      <c r="G136" s="59" t="s">
        <v>339</v>
      </c>
    </row>
    <row r="137" spans="2:7" x14ac:dyDescent="0.25">
      <c r="B137" s="508"/>
      <c r="C137" s="89" t="s">
        <v>11</v>
      </c>
      <c r="D137" s="147">
        <f>D139+D140</f>
        <v>5</v>
      </c>
      <c r="E137" s="147">
        <f t="shared" ref="E137:F137" si="30">E139+E140</f>
        <v>5</v>
      </c>
      <c r="F137" s="147">
        <f t="shared" si="30"/>
        <v>3.9</v>
      </c>
      <c r="G137" s="11"/>
    </row>
    <row r="138" spans="2:7" x14ac:dyDescent="0.25">
      <c r="B138" s="509"/>
      <c r="C138" s="40" t="s">
        <v>12</v>
      </c>
      <c r="D138" s="70"/>
      <c r="E138" s="209"/>
      <c r="F138" s="209"/>
      <c r="G138" s="57"/>
    </row>
    <row r="139" spans="2:7" ht="25.5" x14ac:dyDescent="0.25">
      <c r="B139" s="509"/>
      <c r="C139" s="68" t="s">
        <v>13</v>
      </c>
      <c r="D139" s="481">
        <v>0</v>
      </c>
      <c r="E139" s="482">
        <v>0</v>
      </c>
      <c r="F139" s="453">
        <v>0</v>
      </c>
      <c r="G139" s="57"/>
    </row>
    <row r="140" spans="2:7" ht="25.5" x14ac:dyDescent="0.25">
      <c r="B140" s="251"/>
      <c r="C140" s="312" t="s">
        <v>21</v>
      </c>
      <c r="D140" s="339">
        <v>5</v>
      </c>
      <c r="E140" s="483">
        <v>5</v>
      </c>
      <c r="F140" s="483">
        <v>3.9</v>
      </c>
      <c r="G140" s="137"/>
    </row>
    <row r="141" spans="2:7" x14ac:dyDescent="0.25">
      <c r="B141" s="35" t="s">
        <v>340</v>
      </c>
      <c r="C141" s="65" t="s">
        <v>341</v>
      </c>
      <c r="D141" s="457"/>
      <c r="E141" s="457"/>
      <c r="F141" s="457"/>
      <c r="G141" s="59" t="s">
        <v>342</v>
      </c>
    </row>
    <row r="142" spans="2:7" x14ac:dyDescent="0.25">
      <c r="B142" s="508"/>
      <c r="C142" s="23" t="s">
        <v>11</v>
      </c>
      <c r="D142" s="144">
        <v>2</v>
      </c>
      <c r="E142" s="144">
        <f t="shared" ref="E142" si="31">E144</f>
        <v>2</v>
      </c>
      <c r="F142" s="144">
        <v>1.99</v>
      </c>
      <c r="G142" s="11"/>
    </row>
    <row r="143" spans="2:7" x14ac:dyDescent="0.25">
      <c r="B143" s="509"/>
      <c r="C143" s="40" t="s">
        <v>12</v>
      </c>
      <c r="D143" s="31"/>
      <c r="E143" s="209"/>
      <c r="F143" s="209"/>
      <c r="G143" s="57"/>
    </row>
    <row r="144" spans="2:7" ht="25.5" x14ac:dyDescent="0.25">
      <c r="B144" s="509"/>
      <c r="C144" s="43" t="s">
        <v>13</v>
      </c>
      <c r="D144" s="31">
        <v>2</v>
      </c>
      <c r="E144" s="31">
        <v>2</v>
      </c>
      <c r="F144" s="31">
        <v>1.99</v>
      </c>
      <c r="G144" s="57"/>
    </row>
    <row r="145" spans="2:7" ht="51" x14ac:dyDescent="0.25">
      <c r="B145" s="19" t="s">
        <v>343</v>
      </c>
      <c r="C145" s="20" t="s">
        <v>344</v>
      </c>
      <c r="D145" s="92"/>
      <c r="E145" s="92"/>
      <c r="F145" s="92"/>
      <c r="G145" s="59"/>
    </row>
    <row r="146" spans="2:7" x14ac:dyDescent="0.25">
      <c r="B146" s="503"/>
      <c r="C146" s="23" t="s">
        <v>11</v>
      </c>
      <c r="D146" s="144">
        <v>10</v>
      </c>
      <c r="E146" s="144">
        <f t="shared" ref="E146" si="32">E148</f>
        <v>10</v>
      </c>
      <c r="F146" s="144">
        <v>10</v>
      </c>
      <c r="G146" s="81"/>
    </row>
    <row r="147" spans="2:7" x14ac:dyDescent="0.25">
      <c r="B147" s="503"/>
      <c r="C147" s="40" t="s">
        <v>12</v>
      </c>
      <c r="D147" s="31"/>
      <c r="E147" s="209"/>
      <c r="F147" s="209"/>
      <c r="G147" s="57"/>
    </row>
    <row r="148" spans="2:7" ht="25.5" x14ac:dyDescent="0.25">
      <c r="B148" s="503"/>
      <c r="C148" s="43" t="s">
        <v>13</v>
      </c>
      <c r="D148" s="31">
        <v>10</v>
      </c>
      <c r="E148" s="31">
        <v>10</v>
      </c>
      <c r="F148" s="31">
        <v>10</v>
      </c>
      <c r="G148" s="57"/>
    </row>
    <row r="149" spans="2:7" x14ac:dyDescent="0.25">
      <c r="B149" s="35" t="s">
        <v>345</v>
      </c>
      <c r="C149" s="65" t="s">
        <v>346</v>
      </c>
      <c r="D149" s="457"/>
      <c r="E149" s="457"/>
      <c r="F149" s="457"/>
      <c r="G149" s="59"/>
    </row>
    <row r="150" spans="2:7" x14ac:dyDescent="0.25">
      <c r="B150" s="508"/>
      <c r="C150" s="23" t="s">
        <v>11</v>
      </c>
      <c r="D150" s="144">
        <v>20</v>
      </c>
      <c r="E150" s="144">
        <f t="shared" ref="E150" si="33">E152</f>
        <v>20</v>
      </c>
      <c r="F150" s="144">
        <v>21.19</v>
      </c>
      <c r="G150" s="81"/>
    </row>
    <row r="151" spans="2:7" x14ac:dyDescent="0.25">
      <c r="B151" s="509"/>
      <c r="C151" s="40" t="s">
        <v>12</v>
      </c>
      <c r="D151" s="31"/>
      <c r="E151" s="209"/>
      <c r="F151" s="209"/>
      <c r="G151" s="57"/>
    </row>
    <row r="152" spans="2:7" x14ac:dyDescent="0.25">
      <c r="B152" s="509"/>
      <c r="C152" s="76" t="s">
        <v>32</v>
      </c>
      <c r="D152" s="101">
        <v>20</v>
      </c>
      <c r="E152" s="101">
        <v>20</v>
      </c>
      <c r="F152" s="101">
        <v>21.184999999999999</v>
      </c>
      <c r="G152" s="284"/>
    </row>
    <row r="153" spans="2:7" x14ac:dyDescent="0.25">
      <c r="B153" s="35" t="s">
        <v>347</v>
      </c>
      <c r="C153" s="65" t="s">
        <v>348</v>
      </c>
      <c r="D153" s="457"/>
      <c r="E153" s="457"/>
      <c r="F153" s="457"/>
      <c r="G153" s="59"/>
    </row>
    <row r="154" spans="2:7" x14ac:dyDescent="0.25">
      <c r="B154" s="508"/>
      <c r="C154" s="23" t="s">
        <v>11</v>
      </c>
      <c r="D154" s="144">
        <v>25.6</v>
      </c>
      <c r="E154" s="144">
        <f t="shared" ref="E154" si="34">E156</f>
        <v>21</v>
      </c>
      <c r="F154" s="144">
        <v>32.5</v>
      </c>
      <c r="G154" s="81"/>
    </row>
    <row r="155" spans="2:7" x14ac:dyDescent="0.25">
      <c r="B155" s="509"/>
      <c r="C155" s="40" t="s">
        <v>12</v>
      </c>
      <c r="D155" s="31"/>
      <c r="E155" s="209"/>
      <c r="F155" s="209"/>
      <c r="G155" s="57"/>
    </row>
    <row r="156" spans="2:7" x14ac:dyDescent="0.25">
      <c r="B156" s="509"/>
      <c r="C156" s="76" t="s">
        <v>32</v>
      </c>
      <c r="D156" s="101">
        <v>25.6</v>
      </c>
      <c r="E156" s="101">
        <v>21</v>
      </c>
      <c r="F156" s="101">
        <v>32.5</v>
      </c>
      <c r="G156" s="284"/>
    </row>
    <row r="157" spans="2:7" x14ac:dyDescent="0.25">
      <c r="B157" s="35" t="s">
        <v>349</v>
      </c>
      <c r="C157" s="65" t="s">
        <v>350</v>
      </c>
      <c r="D157" s="457"/>
      <c r="E157" s="457"/>
      <c r="F157" s="457"/>
      <c r="G157" s="59"/>
    </row>
    <row r="158" spans="2:7" x14ac:dyDescent="0.25">
      <c r="B158" s="508"/>
      <c r="C158" s="23" t="s">
        <v>11</v>
      </c>
      <c r="D158" s="144">
        <v>35</v>
      </c>
      <c r="E158" s="144">
        <v>35</v>
      </c>
      <c r="F158" s="144">
        <v>23.07</v>
      </c>
      <c r="G158" s="81"/>
    </row>
    <row r="159" spans="2:7" x14ac:dyDescent="0.25">
      <c r="B159" s="509"/>
      <c r="C159" s="40" t="s">
        <v>12</v>
      </c>
      <c r="D159" s="31"/>
      <c r="E159" s="209"/>
      <c r="F159" s="209"/>
      <c r="G159" s="57"/>
    </row>
    <row r="160" spans="2:7" ht="25.5" x14ac:dyDescent="0.25">
      <c r="B160" s="509"/>
      <c r="C160" s="43" t="s">
        <v>13</v>
      </c>
      <c r="D160" s="31">
        <v>35</v>
      </c>
      <c r="E160" s="209">
        <v>35</v>
      </c>
      <c r="F160" s="209">
        <v>23.07</v>
      </c>
      <c r="G160" s="57"/>
    </row>
    <row r="161" spans="2:7" x14ac:dyDescent="0.25">
      <c r="B161" s="35" t="s">
        <v>351</v>
      </c>
      <c r="C161" s="169" t="s">
        <v>352</v>
      </c>
      <c r="D161" s="457"/>
      <c r="E161" s="457"/>
      <c r="F161" s="457"/>
      <c r="G161" s="59" t="s">
        <v>353</v>
      </c>
    </row>
    <row r="162" spans="2:7" x14ac:dyDescent="0.25">
      <c r="B162" s="508"/>
      <c r="C162" s="23" t="s">
        <v>11</v>
      </c>
      <c r="D162" s="144">
        <v>40.799999999999997</v>
      </c>
      <c r="E162" s="144">
        <f t="shared" ref="E162" si="35">E164</f>
        <v>40.799999999999997</v>
      </c>
      <c r="F162" s="144">
        <v>40.799999999999997</v>
      </c>
      <c r="G162" s="81"/>
    </row>
    <row r="163" spans="2:7" x14ac:dyDescent="0.25">
      <c r="B163" s="509"/>
      <c r="C163" s="40" t="s">
        <v>12</v>
      </c>
      <c r="D163" s="31"/>
      <c r="E163" s="209"/>
      <c r="F163" s="209"/>
      <c r="G163" s="57"/>
    </row>
    <row r="164" spans="2:7" ht="25.5" x14ac:dyDescent="0.25">
      <c r="B164" s="509"/>
      <c r="C164" s="68" t="s">
        <v>13</v>
      </c>
      <c r="D164" s="70">
        <v>40.799999999999997</v>
      </c>
      <c r="E164" s="70">
        <v>40.799999999999997</v>
      </c>
      <c r="F164" s="70">
        <v>40.799999999999997</v>
      </c>
      <c r="G164" s="57"/>
    </row>
    <row r="165" spans="2:7" x14ac:dyDescent="0.25">
      <c r="B165" s="35" t="s">
        <v>354</v>
      </c>
      <c r="C165" s="169" t="s">
        <v>355</v>
      </c>
      <c r="D165" s="92"/>
      <c r="E165" s="92"/>
      <c r="F165" s="92"/>
      <c r="G165" s="59"/>
    </row>
    <row r="166" spans="2:7" x14ac:dyDescent="0.25">
      <c r="B166" s="588"/>
      <c r="C166" s="23" t="s">
        <v>11</v>
      </c>
      <c r="D166" s="147">
        <f>D168+D169</f>
        <v>593.70000000000005</v>
      </c>
      <c r="E166" s="147">
        <f t="shared" ref="E166:F166" si="36">E168+E169</f>
        <v>593.70000000000005</v>
      </c>
      <c r="F166" s="147">
        <f t="shared" si="36"/>
        <v>549.20000000000005</v>
      </c>
      <c r="G166" s="81"/>
    </row>
    <row r="167" spans="2:7" x14ac:dyDescent="0.25">
      <c r="B167" s="586"/>
      <c r="C167" s="40" t="s">
        <v>12</v>
      </c>
      <c r="D167" s="67"/>
      <c r="E167" s="209"/>
      <c r="F167" s="209"/>
      <c r="G167" s="57"/>
    </row>
    <row r="168" spans="2:7" ht="25.5" x14ac:dyDescent="0.25">
      <c r="B168" s="586"/>
      <c r="C168" s="68" t="s">
        <v>13</v>
      </c>
      <c r="D168" s="156">
        <v>531.20000000000005</v>
      </c>
      <c r="E168" s="156">
        <v>531.20000000000005</v>
      </c>
      <c r="F168" s="156">
        <v>525.20000000000005</v>
      </c>
      <c r="G168" s="57"/>
    </row>
    <row r="169" spans="2:7" x14ac:dyDescent="0.25">
      <c r="B169" s="587"/>
      <c r="C169" s="157" t="s">
        <v>67</v>
      </c>
      <c r="D169" s="158">
        <v>62.5</v>
      </c>
      <c r="E169" s="158">
        <v>62.5</v>
      </c>
      <c r="F169" s="158">
        <v>24</v>
      </c>
      <c r="G169" s="73"/>
    </row>
    <row r="170" spans="2:7" ht="25.5" x14ac:dyDescent="0.25">
      <c r="B170" s="19" t="s">
        <v>356</v>
      </c>
      <c r="C170" s="20" t="s">
        <v>357</v>
      </c>
      <c r="D170" s="92"/>
      <c r="E170" s="92"/>
      <c r="F170" s="92"/>
      <c r="G170" s="59"/>
    </row>
    <row r="171" spans="2:7" x14ac:dyDescent="0.25">
      <c r="B171" s="586"/>
      <c r="C171" s="89" t="s">
        <v>11</v>
      </c>
      <c r="D171" s="484">
        <v>0</v>
      </c>
      <c r="E171" s="484">
        <f t="shared" ref="E171" si="37">E173</f>
        <v>0</v>
      </c>
      <c r="F171" s="484">
        <v>0</v>
      </c>
      <c r="G171" s="39"/>
    </row>
    <row r="172" spans="2:7" x14ac:dyDescent="0.25">
      <c r="B172" s="586"/>
      <c r="C172" s="26" t="s">
        <v>12</v>
      </c>
      <c r="D172" s="173"/>
      <c r="E172" s="173"/>
      <c r="F172" s="173"/>
      <c r="G172" s="291"/>
    </row>
    <row r="173" spans="2:7" ht="25.5" x14ac:dyDescent="0.25">
      <c r="B173" s="587"/>
      <c r="C173" s="30" t="s">
        <v>13</v>
      </c>
      <c r="D173" s="31">
        <v>0</v>
      </c>
      <c r="E173" s="31">
        <v>0</v>
      </c>
      <c r="F173" s="31">
        <v>0</v>
      </c>
      <c r="G173" s="129"/>
    </row>
    <row r="174" spans="2:7" x14ac:dyDescent="0.25">
      <c r="B174" s="19" t="s">
        <v>358</v>
      </c>
      <c r="C174" s="91" t="s">
        <v>359</v>
      </c>
      <c r="D174" s="92"/>
      <c r="E174" s="92"/>
      <c r="F174" s="92"/>
      <c r="G174" s="59"/>
    </row>
    <row r="175" spans="2:7" x14ac:dyDescent="0.25">
      <c r="B175" s="586"/>
      <c r="C175" s="89" t="s">
        <v>11</v>
      </c>
      <c r="D175" s="484">
        <v>15</v>
      </c>
      <c r="E175" s="484">
        <f t="shared" ref="E175" si="38">E177</f>
        <v>15</v>
      </c>
      <c r="F175" s="484">
        <v>15</v>
      </c>
      <c r="G175" s="39"/>
    </row>
    <row r="176" spans="2:7" x14ac:dyDescent="0.25">
      <c r="B176" s="586"/>
      <c r="C176" s="26" t="s">
        <v>12</v>
      </c>
      <c r="D176" s="173"/>
      <c r="E176" s="173"/>
      <c r="F176" s="173"/>
      <c r="G176" s="291"/>
    </row>
    <row r="177" spans="2:7" ht="25.5" x14ac:dyDescent="0.25">
      <c r="B177" s="587"/>
      <c r="C177" s="93" t="s">
        <v>13</v>
      </c>
      <c r="D177" s="70">
        <v>15</v>
      </c>
      <c r="E177" s="70">
        <v>15</v>
      </c>
      <c r="F177" s="70">
        <v>15</v>
      </c>
      <c r="G177" s="129"/>
    </row>
    <row r="178" spans="2:7" x14ac:dyDescent="0.25">
      <c r="B178" s="19" t="s">
        <v>360</v>
      </c>
      <c r="C178" s="20" t="s">
        <v>361</v>
      </c>
      <c r="D178" s="92"/>
      <c r="E178" s="92"/>
      <c r="F178" s="92"/>
      <c r="G178" s="59"/>
    </row>
    <row r="179" spans="2:7" x14ac:dyDescent="0.25">
      <c r="B179" s="586"/>
      <c r="C179" s="89" t="s">
        <v>11</v>
      </c>
      <c r="D179" s="484">
        <v>53</v>
      </c>
      <c r="E179" s="484">
        <f t="shared" ref="E179" si="39">E181+E182+E183</f>
        <v>53</v>
      </c>
      <c r="F179" s="484">
        <v>52.4</v>
      </c>
      <c r="G179" s="292"/>
    </row>
    <row r="180" spans="2:7" x14ac:dyDescent="0.25">
      <c r="B180" s="586"/>
      <c r="C180" s="26" t="s">
        <v>12</v>
      </c>
      <c r="D180" s="173"/>
      <c r="E180" s="173"/>
      <c r="F180" s="173"/>
      <c r="G180" s="291"/>
    </row>
    <row r="181" spans="2:7" ht="25.5" x14ac:dyDescent="0.25">
      <c r="B181" s="586"/>
      <c r="C181" s="30" t="s">
        <v>13</v>
      </c>
      <c r="D181" s="31">
        <v>0</v>
      </c>
      <c r="E181" s="31">
        <v>0</v>
      </c>
      <c r="F181" s="31">
        <v>0</v>
      </c>
      <c r="G181" s="129"/>
    </row>
    <row r="182" spans="2:7" x14ac:dyDescent="0.25">
      <c r="B182" s="586"/>
      <c r="C182" s="170" t="s">
        <v>32</v>
      </c>
      <c r="D182" s="243">
        <v>11</v>
      </c>
      <c r="E182" s="243">
        <v>11</v>
      </c>
      <c r="F182" s="243">
        <v>7.4</v>
      </c>
      <c r="G182" s="229"/>
    </row>
    <row r="183" spans="2:7" ht="25.5" x14ac:dyDescent="0.25">
      <c r="B183" s="587"/>
      <c r="C183" s="238" t="s">
        <v>21</v>
      </c>
      <c r="D183" s="485">
        <v>42</v>
      </c>
      <c r="E183" s="485">
        <v>42</v>
      </c>
      <c r="F183" s="485">
        <v>45</v>
      </c>
      <c r="G183" s="130"/>
    </row>
    <row r="184" spans="2:7" ht="25.5" x14ac:dyDescent="0.25">
      <c r="B184" s="406" t="s">
        <v>362</v>
      </c>
      <c r="C184" s="254" t="s">
        <v>363</v>
      </c>
      <c r="D184" s="486"/>
      <c r="E184" s="486"/>
      <c r="F184" s="486"/>
      <c r="G184" s="122"/>
    </row>
    <row r="185" spans="2:7" x14ac:dyDescent="0.25">
      <c r="B185" s="537"/>
      <c r="C185" s="239" t="s">
        <v>11</v>
      </c>
      <c r="D185" s="484">
        <v>9</v>
      </c>
      <c r="E185" s="484">
        <v>0</v>
      </c>
      <c r="F185" s="484">
        <v>0</v>
      </c>
      <c r="G185" s="293"/>
    </row>
    <row r="186" spans="2:7" x14ac:dyDescent="0.25">
      <c r="B186" s="538"/>
      <c r="C186" s="240" t="s">
        <v>12</v>
      </c>
      <c r="D186" s="173"/>
      <c r="E186" s="173"/>
      <c r="F186" s="173"/>
      <c r="G186" s="294"/>
    </row>
    <row r="187" spans="2:7" ht="25.5" x14ac:dyDescent="0.25">
      <c r="B187" s="538"/>
      <c r="C187" s="241" t="s">
        <v>13</v>
      </c>
      <c r="D187" s="31">
        <v>9</v>
      </c>
      <c r="E187" s="31">
        <v>0</v>
      </c>
      <c r="F187" s="31">
        <v>0</v>
      </c>
      <c r="G187" s="295"/>
    </row>
    <row r="188" spans="2:7" ht="25.5" x14ac:dyDescent="0.25">
      <c r="B188" s="254" t="s">
        <v>364</v>
      </c>
      <c r="C188" s="159" t="s">
        <v>365</v>
      </c>
      <c r="D188" s="457"/>
      <c r="E188" s="457"/>
      <c r="F188" s="457"/>
      <c r="G188" s="59" t="s">
        <v>366</v>
      </c>
    </row>
    <row r="189" spans="2:7" x14ac:dyDescent="0.25">
      <c r="B189" s="579"/>
      <c r="C189" s="94" t="s">
        <v>11</v>
      </c>
      <c r="D189" s="144">
        <f>D191+D192</f>
        <v>1220</v>
      </c>
      <c r="E189" s="144">
        <f t="shared" ref="E189:F189" si="40">E191+E192</f>
        <v>1215.3</v>
      </c>
      <c r="F189" s="144">
        <f t="shared" si="40"/>
        <v>262.29000000000002</v>
      </c>
      <c r="G189" s="81"/>
    </row>
    <row r="190" spans="2:7" x14ac:dyDescent="0.25">
      <c r="B190" s="580"/>
      <c r="C190" s="95" t="s">
        <v>12</v>
      </c>
      <c r="D190" s="31"/>
      <c r="E190" s="209"/>
      <c r="F190" s="209"/>
      <c r="G190" s="57"/>
    </row>
    <row r="191" spans="2:7" ht="25.5" x14ac:dyDescent="0.25">
      <c r="B191" s="580"/>
      <c r="C191" s="96" t="s">
        <v>13</v>
      </c>
      <c r="D191" s="31">
        <v>800</v>
      </c>
      <c r="E191" s="209">
        <v>795.3</v>
      </c>
      <c r="F191" s="209">
        <v>62.29</v>
      </c>
      <c r="G191" s="57"/>
    </row>
    <row r="192" spans="2:7" ht="25.5" x14ac:dyDescent="0.25">
      <c r="B192" s="581"/>
      <c r="C192" s="215" t="s">
        <v>21</v>
      </c>
      <c r="D192" s="286">
        <v>420</v>
      </c>
      <c r="E192" s="46">
        <v>420</v>
      </c>
      <c r="F192" s="46">
        <v>200</v>
      </c>
      <c r="G192" s="130"/>
    </row>
    <row r="193" spans="2:7" ht="25.5" x14ac:dyDescent="0.25">
      <c r="B193" s="253" t="s">
        <v>367</v>
      </c>
      <c r="C193" s="65" t="s">
        <v>368</v>
      </c>
      <c r="D193" s="457"/>
      <c r="E193" s="457"/>
      <c r="F193" s="457"/>
      <c r="G193" s="59" t="s">
        <v>369</v>
      </c>
    </row>
    <row r="194" spans="2:7" x14ac:dyDescent="0.25">
      <c r="B194" s="579"/>
      <c r="C194" s="94" t="s">
        <v>11</v>
      </c>
      <c r="D194" s="144">
        <v>15</v>
      </c>
      <c r="E194" s="144">
        <f t="shared" ref="E194" si="41">E196</f>
        <v>14</v>
      </c>
      <c r="F194" s="144">
        <v>13.98</v>
      </c>
      <c r="G194" s="81"/>
    </row>
    <row r="195" spans="2:7" x14ac:dyDescent="0.25">
      <c r="B195" s="580"/>
      <c r="C195" s="95" t="s">
        <v>12</v>
      </c>
      <c r="D195" s="31"/>
      <c r="E195" s="209"/>
      <c r="F195" s="209"/>
      <c r="G195" s="57"/>
    </row>
    <row r="196" spans="2:7" ht="25.5" x14ac:dyDescent="0.25">
      <c r="B196" s="581"/>
      <c r="C196" s="96" t="s">
        <v>13</v>
      </c>
      <c r="D196" s="31">
        <v>15</v>
      </c>
      <c r="E196" s="209">
        <v>14</v>
      </c>
      <c r="F196" s="209">
        <v>13.98</v>
      </c>
      <c r="G196" s="57"/>
    </row>
    <row r="197" spans="2:7" x14ac:dyDescent="0.25">
      <c r="B197" s="255" t="s">
        <v>370</v>
      </c>
      <c r="C197" s="65" t="s">
        <v>371</v>
      </c>
      <c r="D197" s="457"/>
      <c r="E197" s="457"/>
      <c r="F197" s="457"/>
      <c r="G197" s="59"/>
    </row>
    <row r="198" spans="2:7" x14ac:dyDescent="0.25">
      <c r="B198" s="538"/>
      <c r="C198" s="23" t="s">
        <v>11</v>
      </c>
      <c r="D198" s="144">
        <v>0</v>
      </c>
      <c r="E198" s="144">
        <f t="shared" ref="E198" si="42">E200</f>
        <v>0</v>
      </c>
      <c r="F198" s="144">
        <v>0</v>
      </c>
      <c r="G198" s="81"/>
    </row>
    <row r="199" spans="2:7" x14ac:dyDescent="0.25">
      <c r="B199" s="538"/>
      <c r="C199" s="40" t="s">
        <v>12</v>
      </c>
      <c r="D199" s="31"/>
      <c r="E199" s="209"/>
      <c r="F199" s="209"/>
      <c r="G199" s="57"/>
    </row>
    <row r="200" spans="2:7" ht="25.5" x14ac:dyDescent="0.25">
      <c r="B200" s="538"/>
      <c r="C200" s="43" t="s">
        <v>13</v>
      </c>
      <c r="D200" s="31">
        <v>0</v>
      </c>
      <c r="E200" s="209">
        <v>0</v>
      </c>
      <c r="F200" s="209">
        <v>0</v>
      </c>
      <c r="G200" s="57"/>
    </row>
    <row r="201" spans="2:7" x14ac:dyDescent="0.25">
      <c r="B201" s="254" t="s">
        <v>372</v>
      </c>
      <c r="C201" s="65" t="s">
        <v>373</v>
      </c>
      <c r="D201" s="457"/>
      <c r="E201" s="457"/>
      <c r="F201" s="457"/>
      <c r="G201" s="59" t="s">
        <v>366</v>
      </c>
    </row>
    <row r="202" spans="2:7" x14ac:dyDescent="0.25">
      <c r="B202" s="538"/>
      <c r="C202" s="94" t="s">
        <v>11</v>
      </c>
      <c r="D202" s="144">
        <v>125.6</v>
      </c>
      <c r="E202" s="144">
        <v>127.6</v>
      </c>
      <c r="F202" s="144">
        <v>126.9</v>
      </c>
      <c r="G202" s="81"/>
    </row>
    <row r="203" spans="2:7" x14ac:dyDescent="0.25">
      <c r="B203" s="538"/>
      <c r="C203" s="95" t="s">
        <v>12</v>
      </c>
      <c r="D203" s="31"/>
      <c r="E203" s="209"/>
      <c r="F203" s="209"/>
      <c r="G203" s="57"/>
    </row>
    <row r="204" spans="2:7" ht="25.5" x14ac:dyDescent="0.25">
      <c r="B204" s="538"/>
      <c r="C204" s="96" t="s">
        <v>13</v>
      </c>
      <c r="D204" s="31">
        <v>0</v>
      </c>
      <c r="E204" s="209">
        <v>0</v>
      </c>
      <c r="F204" s="209">
        <v>0</v>
      </c>
      <c r="G204" s="57"/>
    </row>
    <row r="205" spans="2:7" x14ac:dyDescent="0.25">
      <c r="B205" s="539"/>
      <c r="C205" s="142" t="s">
        <v>32</v>
      </c>
      <c r="D205" s="143">
        <v>125.6</v>
      </c>
      <c r="E205" s="143">
        <v>127.6</v>
      </c>
      <c r="F205" s="143">
        <v>126.9</v>
      </c>
      <c r="G205" s="177"/>
    </row>
    <row r="206" spans="2:7" ht="25.5" x14ac:dyDescent="0.25">
      <c r="B206" s="252" t="s">
        <v>374</v>
      </c>
      <c r="C206" s="65" t="s">
        <v>375</v>
      </c>
      <c r="D206" s="457"/>
      <c r="E206" s="457"/>
      <c r="F206" s="457"/>
      <c r="G206" s="59" t="s">
        <v>376</v>
      </c>
    </row>
    <row r="207" spans="2:7" x14ac:dyDescent="0.25">
      <c r="B207" s="503"/>
      <c r="C207" s="23" t="s">
        <v>11</v>
      </c>
      <c r="D207" s="144">
        <v>13.84</v>
      </c>
      <c r="E207" s="144">
        <v>13.84</v>
      </c>
      <c r="F207" s="144">
        <v>13.84</v>
      </c>
      <c r="G207" s="81"/>
    </row>
    <row r="208" spans="2:7" x14ac:dyDescent="0.25">
      <c r="B208" s="503"/>
      <c r="C208" s="40" t="s">
        <v>12</v>
      </c>
      <c r="D208" s="31"/>
      <c r="E208" s="209"/>
      <c r="F208" s="209"/>
      <c r="G208" s="57"/>
    </row>
    <row r="209" spans="2:7" ht="25.5" x14ac:dyDescent="0.25">
      <c r="B209" s="503"/>
      <c r="C209" s="43" t="s">
        <v>13</v>
      </c>
      <c r="D209" s="31">
        <v>13.84</v>
      </c>
      <c r="E209" s="209">
        <v>13.84</v>
      </c>
      <c r="F209" s="209">
        <v>13.84</v>
      </c>
      <c r="G209" s="57"/>
    </row>
    <row r="210" spans="2:7" x14ac:dyDescent="0.25">
      <c r="B210" s="35" t="s">
        <v>377</v>
      </c>
      <c r="C210" s="65" t="s">
        <v>378</v>
      </c>
      <c r="D210" s="457"/>
      <c r="E210" s="457"/>
      <c r="F210" s="457"/>
      <c r="G210" s="59"/>
    </row>
    <row r="211" spans="2:7" x14ac:dyDescent="0.25">
      <c r="B211" s="575"/>
      <c r="C211" s="23" t="s">
        <v>11</v>
      </c>
      <c r="D211" s="144">
        <v>6</v>
      </c>
      <c r="E211" s="144">
        <v>6</v>
      </c>
      <c r="F211" s="144">
        <v>4.9800000000000004</v>
      </c>
      <c r="G211" s="81"/>
    </row>
    <row r="212" spans="2:7" x14ac:dyDescent="0.25">
      <c r="B212" s="575"/>
      <c r="C212" s="40" t="s">
        <v>12</v>
      </c>
      <c r="D212" s="31"/>
      <c r="E212" s="209"/>
      <c r="F212" s="209"/>
      <c r="G212" s="57"/>
    </row>
    <row r="213" spans="2:7" ht="25.5" x14ac:dyDescent="0.25">
      <c r="B213" s="575"/>
      <c r="C213" s="43" t="s">
        <v>13</v>
      </c>
      <c r="D213" s="31">
        <v>6</v>
      </c>
      <c r="E213" s="209">
        <v>6</v>
      </c>
      <c r="F213" s="209">
        <v>4.9800000000000004</v>
      </c>
      <c r="G213" s="57"/>
    </row>
    <row r="214" spans="2:7" x14ac:dyDescent="0.25">
      <c r="B214" s="35" t="s">
        <v>379</v>
      </c>
      <c r="C214" s="65" t="s">
        <v>380</v>
      </c>
      <c r="D214" s="457"/>
      <c r="E214" s="457"/>
      <c r="F214" s="457"/>
      <c r="G214" s="59" t="s">
        <v>381</v>
      </c>
    </row>
    <row r="215" spans="2:7" x14ac:dyDescent="0.25">
      <c r="B215" s="575"/>
      <c r="C215" s="23" t="s">
        <v>11</v>
      </c>
      <c r="D215" s="144">
        <v>3</v>
      </c>
      <c r="E215" s="144">
        <v>0.8</v>
      </c>
      <c r="F215" s="144">
        <v>0.8</v>
      </c>
      <c r="G215" s="81"/>
    </row>
    <row r="216" spans="2:7" x14ac:dyDescent="0.25">
      <c r="B216" s="575"/>
      <c r="C216" s="40" t="s">
        <v>12</v>
      </c>
      <c r="D216" s="31"/>
      <c r="E216" s="209"/>
      <c r="F216" s="209"/>
      <c r="G216" s="57"/>
    </row>
    <row r="217" spans="2:7" ht="25.5" x14ac:dyDescent="0.25">
      <c r="B217" s="575"/>
      <c r="C217" s="43" t="s">
        <v>13</v>
      </c>
      <c r="D217" s="31">
        <v>3</v>
      </c>
      <c r="E217" s="209">
        <v>0.8</v>
      </c>
      <c r="F217" s="209">
        <v>0.8</v>
      </c>
      <c r="G217" s="57"/>
    </row>
    <row r="218" spans="2:7" x14ac:dyDescent="0.25">
      <c r="B218" s="35" t="s">
        <v>382</v>
      </c>
      <c r="C218" s="20" t="s">
        <v>383</v>
      </c>
      <c r="D218" s="92"/>
      <c r="E218" s="92"/>
      <c r="F218" s="92"/>
      <c r="G218" s="59" t="s">
        <v>366</v>
      </c>
    </row>
    <row r="219" spans="2:7" x14ac:dyDescent="0.25">
      <c r="B219" s="575"/>
      <c r="C219" s="89" t="s">
        <v>11</v>
      </c>
      <c r="D219" s="311">
        <v>354</v>
      </c>
      <c r="E219" s="311">
        <f t="shared" ref="E219" si="43">E221+E222</f>
        <v>579.9</v>
      </c>
      <c r="F219" s="311">
        <v>544.20000000000005</v>
      </c>
      <c r="G219" s="81"/>
    </row>
    <row r="220" spans="2:7" x14ac:dyDescent="0.25">
      <c r="B220" s="575"/>
      <c r="C220" s="40" t="s">
        <v>12</v>
      </c>
      <c r="D220" s="31"/>
      <c r="E220" s="209"/>
      <c r="F220" s="209"/>
      <c r="G220" s="57"/>
    </row>
    <row r="221" spans="2:7" ht="25.5" x14ac:dyDescent="0.25">
      <c r="B221" s="575"/>
      <c r="C221" s="43" t="s">
        <v>13</v>
      </c>
      <c r="D221" s="31">
        <v>0</v>
      </c>
      <c r="E221" s="209">
        <v>0</v>
      </c>
      <c r="F221" s="209">
        <v>0</v>
      </c>
      <c r="G221" s="57"/>
    </row>
    <row r="222" spans="2:7" ht="25.5" x14ac:dyDescent="0.25">
      <c r="B222" s="575"/>
      <c r="C222" s="44" t="s">
        <v>21</v>
      </c>
      <c r="D222" s="191">
        <v>354</v>
      </c>
      <c r="E222" s="191">
        <v>579.9</v>
      </c>
      <c r="F222" s="46">
        <v>544.20000000000005</v>
      </c>
      <c r="G222" s="130"/>
    </row>
    <row r="223" spans="2:7" x14ac:dyDescent="0.25">
      <c r="B223" s="35" t="s">
        <v>384</v>
      </c>
      <c r="C223" s="65" t="s">
        <v>385</v>
      </c>
      <c r="D223" s="457"/>
      <c r="E223" s="457"/>
      <c r="F223" s="457"/>
      <c r="G223" s="59" t="s">
        <v>376</v>
      </c>
    </row>
    <row r="224" spans="2:7" x14ac:dyDescent="0.25">
      <c r="B224" s="576"/>
      <c r="C224" s="23" t="s">
        <v>11</v>
      </c>
      <c r="D224" s="144">
        <f>D226+D227</f>
        <v>17</v>
      </c>
      <c r="E224" s="144">
        <f t="shared" ref="E224:F224" si="44">E226+E227</f>
        <v>49.72</v>
      </c>
      <c r="F224" s="144">
        <f t="shared" si="44"/>
        <v>49.72</v>
      </c>
      <c r="G224" s="81"/>
    </row>
    <row r="225" spans="2:7" x14ac:dyDescent="0.25">
      <c r="B225" s="577"/>
      <c r="C225" s="40" t="s">
        <v>12</v>
      </c>
      <c r="D225" s="31"/>
      <c r="E225" s="458"/>
      <c r="F225" s="458"/>
      <c r="G225" s="57"/>
    </row>
    <row r="226" spans="2:7" ht="25.5" x14ac:dyDescent="0.25">
      <c r="B226" s="577"/>
      <c r="C226" s="68" t="s">
        <v>13</v>
      </c>
      <c r="D226" s="70">
        <v>0</v>
      </c>
      <c r="E226" s="70">
        <v>0</v>
      </c>
      <c r="F226" s="70">
        <v>0</v>
      </c>
      <c r="G226" s="57"/>
    </row>
    <row r="227" spans="2:7" x14ac:dyDescent="0.25">
      <c r="B227" s="578"/>
      <c r="C227" s="142" t="s">
        <v>32</v>
      </c>
      <c r="D227" s="143">
        <v>17</v>
      </c>
      <c r="E227" s="143">
        <v>49.72</v>
      </c>
      <c r="F227" s="143">
        <v>49.72</v>
      </c>
      <c r="G227" s="177"/>
    </row>
    <row r="228" spans="2:7" ht="25.5" x14ac:dyDescent="0.25">
      <c r="B228" s="35" t="s">
        <v>386</v>
      </c>
      <c r="C228" s="65" t="s">
        <v>387</v>
      </c>
      <c r="D228" s="457"/>
      <c r="E228" s="457"/>
      <c r="F228" s="457"/>
      <c r="G228" s="59" t="s">
        <v>376</v>
      </c>
    </row>
    <row r="229" spans="2:7" x14ac:dyDescent="0.25">
      <c r="B229" s="571"/>
      <c r="C229" s="94" t="s">
        <v>11</v>
      </c>
      <c r="D229" s="144">
        <f>D231+D232</f>
        <v>2</v>
      </c>
      <c r="E229" s="144">
        <f t="shared" ref="E229:F229" si="45">E231+E232</f>
        <v>2.5</v>
      </c>
      <c r="F229" s="144">
        <f t="shared" si="45"/>
        <v>0</v>
      </c>
      <c r="G229" s="81"/>
    </row>
    <row r="230" spans="2:7" x14ac:dyDescent="0.25">
      <c r="B230" s="572"/>
      <c r="C230" s="95" t="s">
        <v>12</v>
      </c>
      <c r="D230" s="208"/>
      <c r="E230" s="208"/>
      <c r="F230" s="208"/>
      <c r="G230" s="57"/>
    </row>
    <row r="231" spans="2:7" ht="25.5" x14ac:dyDescent="0.25">
      <c r="B231" s="572"/>
      <c r="C231" s="96" t="s">
        <v>13</v>
      </c>
      <c r="D231" s="192">
        <v>0</v>
      </c>
      <c r="E231" s="192">
        <v>0</v>
      </c>
      <c r="F231" s="31">
        <v>0</v>
      </c>
      <c r="G231" s="57"/>
    </row>
    <row r="232" spans="2:7" ht="25.5" x14ac:dyDescent="0.25">
      <c r="B232" s="573"/>
      <c r="C232" s="44" t="s">
        <v>21</v>
      </c>
      <c r="D232" s="193">
        <v>2</v>
      </c>
      <c r="E232" s="193">
        <v>2.5</v>
      </c>
      <c r="F232" s="46">
        <v>0</v>
      </c>
      <c r="G232" s="130"/>
    </row>
    <row r="233" spans="2:7" ht="25.5" x14ac:dyDescent="0.25">
      <c r="B233" s="35" t="s">
        <v>388</v>
      </c>
      <c r="C233" s="159" t="s">
        <v>389</v>
      </c>
      <c r="D233" s="457"/>
      <c r="E233" s="457"/>
      <c r="F233" s="457"/>
      <c r="G233" s="59" t="s">
        <v>390</v>
      </c>
    </row>
    <row r="234" spans="2:7" x14ac:dyDescent="0.25">
      <c r="B234" s="508"/>
      <c r="C234" s="94" t="s">
        <v>11</v>
      </c>
      <c r="D234" s="144">
        <f>D236+D237</f>
        <v>120.6</v>
      </c>
      <c r="E234" s="144">
        <f t="shared" ref="E234:F234" si="46">E236+E237</f>
        <v>120.6</v>
      </c>
      <c r="F234" s="144">
        <f t="shared" si="46"/>
        <v>121.6</v>
      </c>
      <c r="G234" s="81"/>
    </row>
    <row r="235" spans="2:7" x14ac:dyDescent="0.25">
      <c r="B235" s="509"/>
      <c r="C235" s="95" t="s">
        <v>12</v>
      </c>
      <c r="D235" s="31"/>
      <c r="E235" s="209"/>
      <c r="F235" s="209"/>
      <c r="G235" s="57"/>
    </row>
    <row r="236" spans="2:7" ht="25.5" x14ac:dyDescent="0.25">
      <c r="B236" s="509"/>
      <c r="C236" s="96" t="s">
        <v>13</v>
      </c>
      <c r="D236" s="31">
        <v>0</v>
      </c>
      <c r="E236" s="209">
        <v>0</v>
      </c>
      <c r="F236" s="209">
        <v>0</v>
      </c>
      <c r="G236" s="57"/>
    </row>
    <row r="237" spans="2:7" x14ac:dyDescent="0.25">
      <c r="B237" s="574"/>
      <c r="C237" s="142" t="s">
        <v>32</v>
      </c>
      <c r="D237" s="143">
        <v>120.6</v>
      </c>
      <c r="E237" s="143">
        <v>120.6</v>
      </c>
      <c r="F237" s="143">
        <v>121.6</v>
      </c>
      <c r="G237" s="177"/>
    </row>
    <row r="238" spans="2:7" ht="25.5" x14ac:dyDescent="0.25">
      <c r="B238" s="297" t="s">
        <v>391</v>
      </c>
      <c r="C238" s="219" t="s">
        <v>392</v>
      </c>
      <c r="D238" s="222"/>
      <c r="E238" s="222"/>
      <c r="F238" s="222"/>
      <c r="G238" s="112"/>
    </row>
    <row r="239" spans="2:7" x14ac:dyDescent="0.25">
      <c r="B239" s="583"/>
      <c r="C239" s="221" t="s">
        <v>11</v>
      </c>
      <c r="D239" s="147">
        <f>D241+D242</f>
        <v>69.400000000000006</v>
      </c>
      <c r="E239" s="147">
        <f t="shared" ref="E239:F239" si="47">E241+E242</f>
        <v>63.3</v>
      </c>
      <c r="F239" s="147">
        <f t="shared" si="47"/>
        <v>63.3</v>
      </c>
      <c r="G239" s="81"/>
    </row>
    <row r="240" spans="2:7" x14ac:dyDescent="0.25">
      <c r="B240" s="584"/>
      <c r="C240" s="217" t="s">
        <v>12</v>
      </c>
      <c r="D240" s="67"/>
      <c r="E240" s="67"/>
      <c r="F240" s="67"/>
      <c r="G240" s="57"/>
    </row>
    <row r="241" spans="2:11" ht="25.5" x14ac:dyDescent="0.25">
      <c r="B241" s="584"/>
      <c r="C241" s="217" t="s">
        <v>13</v>
      </c>
      <c r="D241" s="67">
        <v>12.7</v>
      </c>
      <c r="E241" s="67">
        <v>12.7</v>
      </c>
      <c r="F241" s="67">
        <v>12.7</v>
      </c>
      <c r="G241" s="57"/>
    </row>
    <row r="242" spans="2:11" ht="25.5" x14ac:dyDescent="0.25">
      <c r="B242" s="585"/>
      <c r="C242" s="215" t="s">
        <v>21</v>
      </c>
      <c r="D242" s="46">
        <v>56.7</v>
      </c>
      <c r="E242" s="46">
        <v>50.6</v>
      </c>
      <c r="F242" s="46">
        <v>50.6</v>
      </c>
      <c r="G242" s="137"/>
    </row>
    <row r="243" spans="2:11" x14ac:dyDescent="0.25">
      <c r="B243" s="297" t="s">
        <v>393</v>
      </c>
      <c r="C243" s="296" t="s">
        <v>394</v>
      </c>
      <c r="D243" s="154"/>
      <c r="E243" s="154"/>
      <c r="F243" s="154"/>
      <c r="G243" s="59"/>
    </row>
    <row r="244" spans="2:11" x14ac:dyDescent="0.25">
      <c r="B244" s="568"/>
      <c r="C244" s="221" t="s">
        <v>11</v>
      </c>
      <c r="D244" s="147">
        <f>D246+D247</f>
        <v>5</v>
      </c>
      <c r="E244" s="147">
        <f t="shared" ref="E244:F244" si="48">E246+E247</f>
        <v>5</v>
      </c>
      <c r="F244" s="147">
        <f t="shared" si="48"/>
        <v>0</v>
      </c>
      <c r="G244" s="81"/>
    </row>
    <row r="245" spans="2:11" x14ac:dyDescent="0.25">
      <c r="B245" s="569"/>
      <c r="C245" s="217" t="s">
        <v>12</v>
      </c>
      <c r="D245" s="67"/>
      <c r="E245" s="67"/>
      <c r="F245" s="67"/>
      <c r="G245" s="57"/>
    </row>
    <row r="246" spans="2:11" ht="25.5" x14ac:dyDescent="0.25">
      <c r="B246" s="569"/>
      <c r="C246" s="217" t="s">
        <v>13</v>
      </c>
      <c r="D246" s="67">
        <v>5</v>
      </c>
      <c r="E246" s="67">
        <v>5</v>
      </c>
      <c r="F246" s="67">
        <v>0</v>
      </c>
      <c r="G246" s="57"/>
    </row>
    <row r="247" spans="2:11" ht="25.5" x14ac:dyDescent="0.25">
      <c r="B247" s="570"/>
      <c r="C247" s="215" t="s">
        <v>21</v>
      </c>
      <c r="D247" s="46">
        <v>0</v>
      </c>
      <c r="E247" s="46">
        <v>0</v>
      </c>
      <c r="F247" s="46">
        <v>0</v>
      </c>
      <c r="G247" s="137"/>
    </row>
    <row r="248" spans="2:11" x14ac:dyDescent="0.25">
      <c r="B248" s="97"/>
      <c r="C248" s="98" t="s">
        <v>12</v>
      </c>
      <c r="D248" s="101"/>
      <c r="E248" s="101"/>
      <c r="F248" s="101"/>
      <c r="G248" s="100"/>
    </row>
    <row r="249" spans="2:11" ht="25.5" x14ac:dyDescent="0.25">
      <c r="B249" s="97"/>
      <c r="C249" s="98" t="s">
        <v>13</v>
      </c>
      <c r="D249" s="101">
        <f>D9+D13+D17+D22+D26+D31+D36+D40+D44+D48+D52+D56+D60+D64+D69+D73+D78+D82+D86+D90+D94+D98+D102+D106+D110+D118+D127+D132+D139+D144+D148+D160+D164+D168+D173+D177+D181+D187+D191+D196+D200+D204+D209+D213+D217+D226+D231+D236+D241+D246</f>
        <v>11535.84</v>
      </c>
      <c r="E249" s="101">
        <f t="shared" ref="E249:F249" si="49">E9+E13+E17+E22+E26+E31+E36+E40+E44+E48+E52+E56+E60+E64+E69+E73+E78+E82+E86+E90+E94+E98+E102+E106+E110+E118+E127+E132+E139+E144+E148+E160+E164+E168+E173+E177+E181+E187+E191+E196+E200+E204+E209+E213+E217+E226+E231+E236+E241+E246</f>
        <v>10511.439999999999</v>
      </c>
      <c r="F249" s="101">
        <f t="shared" si="49"/>
        <v>8446.4439999999995</v>
      </c>
      <c r="G249" s="100"/>
    </row>
    <row r="250" spans="2:11" ht="25.5" x14ac:dyDescent="0.25">
      <c r="B250" s="102"/>
      <c r="C250" s="103" t="s">
        <v>111</v>
      </c>
      <c r="D250" s="104">
        <f>D7+D11+D15+D20+D24+D29+D34+D38+D42+D46+D50+D54+D58+D62+D67+D71+D76+D80+D84+D88+D92+D96+D100+D104+D108+D112+D116+D121+D125+D130+D137+D142+D146+D150+D154+D158+D162+D166+D171+D175+D179+D189+D194+D198+D202+D207+D211+D215+D219+D224+D229+D234</f>
        <v>23553.819999999996</v>
      </c>
      <c r="E250" s="104">
        <f>E7+E11+E15+E20+E24+E29+E34+E38+E42+E46+E50+E54+E58+E62+E67+E71+E76+E80+E84+E88+E92+E96+E100+E104+E108+E112+E116+E121+E125+E130+E137+E142+E146+E150+E154+E158+E162+E166+E171+E175+E179+E189+E194+E198+E202+E207+E211+E215+E219+E224+E229+E234</f>
        <v>23689.239999999998</v>
      </c>
      <c r="F250" s="104">
        <f t="shared" ref="F250" si="50">F7+F11+F15+F20+F24+F29+F34+F38+F42+F46+F50+F54+F58+F62+F67+F71+F76+F80+F84+F88+F92+F96+F100+F104+F108+F112+F116+F121+F125+F130+F137+F142+F146+F150+F154+F158+F162+F166+F171+F175+F179+F189+F194+F198+F202+F207+F211+F215+F219+F224+F229+F234</f>
        <v>20197.754000000001</v>
      </c>
      <c r="G250" s="32"/>
    </row>
    <row r="251" spans="2:11" x14ac:dyDescent="0.25">
      <c r="B251" s="105"/>
      <c r="C251" s="106" t="s">
        <v>112</v>
      </c>
      <c r="D251" s="101">
        <f>D189+D21</f>
        <v>1220</v>
      </c>
      <c r="E251" s="101">
        <f t="shared" ref="E251:F251" si="51">E189+E21</f>
        <v>1215.3</v>
      </c>
      <c r="F251" s="101">
        <f t="shared" si="51"/>
        <v>262.29000000000002</v>
      </c>
      <c r="G251" s="100"/>
    </row>
    <row r="252" spans="2:11" ht="25.5" x14ac:dyDescent="0.25">
      <c r="B252" s="105"/>
      <c r="C252" s="106" t="s">
        <v>113</v>
      </c>
      <c r="D252" s="468"/>
      <c r="E252" s="468"/>
      <c r="F252" s="468"/>
      <c r="G252" s="100"/>
    </row>
    <row r="255" spans="2:11" x14ac:dyDescent="0.25">
      <c r="E255" s="469"/>
    </row>
    <row r="256" spans="2:11" ht="25.5" x14ac:dyDescent="0.25">
      <c r="C256" s="30" t="s">
        <v>13</v>
      </c>
      <c r="D256" s="209">
        <f>D236+D231+D226+D221+D217+D213+D209+D204+D200+D196+D191+D181+D177+D173+D168+D164+D160+D148+D144+D139+D132+D127+D118+D110+D106+D102+D98+D94+D90+D86+D82+D78+D73+D69+D64+D60+D56+D52+D48+D44+D40+D36+D31+D26+D22+D17+D13+D9</f>
        <v>11509.140000000001</v>
      </c>
      <c r="E256" s="209">
        <f>E236+E231+E226+E221+E217+E213+E209+E204+E200+E196+E191+E181+E177+E173+E168+E164+E160+E148+E144+E139+E132+E127+E118+E110+E106+E102+E98+E94+E90+E86+E82+E78+E73+E69+E64+E60+E56+E52+E48+E44+E40+E36+E31+E26+E22+E17+E13+E9</f>
        <v>10493.74</v>
      </c>
      <c r="F256" s="209">
        <f>F236+F231+F226+F221+F217+F213+F209+F204+F200+F196+F191+F181+F177+F173+F168+F164+F160+F148+F144+F139+F132+F127+F118+F110+F106+F102+F98+F94+F90+F86+F82+F78+F73+F69+F64+F60+F56+F52+F48+F44+F40+F36+F31+F26+F22+F17+F13+F9</f>
        <v>8433.7440000000006</v>
      </c>
      <c r="J256" s="204"/>
      <c r="K256" s="204"/>
    </row>
    <row r="257" spans="3:6" ht="25.5" x14ac:dyDescent="0.25">
      <c r="C257" s="44" t="s">
        <v>21</v>
      </c>
      <c r="D257" s="209">
        <f>D232+D222+D192+D183+D135+D74+D32+D27</f>
        <v>2300.5</v>
      </c>
      <c r="E257" s="209">
        <f>E232+E222+E192+E183+E135+E74+E32+E27</f>
        <v>2111.9</v>
      </c>
      <c r="F257" s="209">
        <f>F232+F222+F192+F183+F135+F74+F32+F27</f>
        <v>789.7</v>
      </c>
    </row>
    <row r="258" spans="3:6" x14ac:dyDescent="0.25">
      <c r="C258" s="76" t="s">
        <v>32</v>
      </c>
      <c r="D258" s="209">
        <f>D237+D205+D156+D152+D133+D128+D123+D119+D114</f>
        <v>9123.1799999999985</v>
      </c>
      <c r="E258" s="209">
        <f>E237+E205+E156+E152+E133+E128+E123+E119+E114</f>
        <v>10429.879999999999</v>
      </c>
      <c r="F258" s="209">
        <f>F237+F205+F156+F152+F133+F128+F123+F119+F114</f>
        <v>10461.284999999998</v>
      </c>
    </row>
    <row r="259" spans="3:6" x14ac:dyDescent="0.25">
      <c r="C259" s="88" t="s">
        <v>67</v>
      </c>
      <c r="D259" s="209">
        <f>D169+D134</f>
        <v>588</v>
      </c>
      <c r="E259" s="209">
        <f t="shared" ref="E259:F259" si="52">E169+E134</f>
        <v>588</v>
      </c>
      <c r="F259" s="209">
        <f t="shared" si="52"/>
        <v>452</v>
      </c>
    </row>
    <row r="260" spans="3:6" x14ac:dyDescent="0.25">
      <c r="C260" s="109" t="s">
        <v>149</v>
      </c>
      <c r="D260" s="209">
        <v>0</v>
      </c>
      <c r="E260" s="209">
        <v>0</v>
      </c>
      <c r="F260" s="209">
        <v>0</v>
      </c>
    </row>
  </sheetData>
  <mergeCells count="56">
    <mergeCell ref="A1:G1"/>
    <mergeCell ref="B67:B69"/>
    <mergeCell ref="B2:G2"/>
    <mergeCell ref="B11:B13"/>
    <mergeCell ref="B15:B17"/>
    <mergeCell ref="B20:B22"/>
    <mergeCell ref="B24:B26"/>
    <mergeCell ref="B239:B242"/>
    <mergeCell ref="B179:B183"/>
    <mergeCell ref="B29:B31"/>
    <mergeCell ref="B166:B169"/>
    <mergeCell ref="B175:B177"/>
    <mergeCell ref="B171:B173"/>
    <mergeCell ref="B80:B82"/>
    <mergeCell ref="B34:B36"/>
    <mergeCell ref="B38:B40"/>
    <mergeCell ref="B42:B44"/>
    <mergeCell ref="B46:B48"/>
    <mergeCell ref="B50:B52"/>
    <mergeCell ref="B54:B56"/>
    <mergeCell ref="B58:B60"/>
    <mergeCell ref="B62:B64"/>
    <mergeCell ref="B76:B78"/>
    <mergeCell ref="B130:B135"/>
    <mergeCell ref="B84:B86"/>
    <mergeCell ref="B88:B90"/>
    <mergeCell ref="B92:B94"/>
    <mergeCell ref="B96:B98"/>
    <mergeCell ref="B100:B102"/>
    <mergeCell ref="B104:B106"/>
    <mergeCell ref="B108:B110"/>
    <mergeCell ref="B112:B114"/>
    <mergeCell ref="B116:B118"/>
    <mergeCell ref="B121:B123"/>
    <mergeCell ref="B125:B128"/>
    <mergeCell ref="B154:B156"/>
    <mergeCell ref="B158:B160"/>
    <mergeCell ref="B162:B164"/>
    <mergeCell ref="B189:B192"/>
    <mergeCell ref="B185:B187"/>
    <mergeCell ref="B71:B74"/>
    <mergeCell ref="B244:B247"/>
    <mergeCell ref="B229:B232"/>
    <mergeCell ref="B234:B237"/>
    <mergeCell ref="B198:B200"/>
    <mergeCell ref="B202:B205"/>
    <mergeCell ref="B207:B209"/>
    <mergeCell ref="B211:B213"/>
    <mergeCell ref="B215:B217"/>
    <mergeCell ref="B219:B222"/>
    <mergeCell ref="B224:B227"/>
    <mergeCell ref="B194:B196"/>
    <mergeCell ref="B137:B139"/>
    <mergeCell ref="B142:B144"/>
    <mergeCell ref="B146:B148"/>
    <mergeCell ref="B150:B152"/>
  </mergeCells>
  <pageMargins left="1.1811023622047243" right="0.39370078740157483" top="0.78740157480314965" bottom="0.78740157480314965" header="0.31496062992125984" footer="0.31496062992125984"/>
  <pageSetup paperSize="9" scale="60" fitToWidth="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8C251-15A4-4647-B339-A5C8627850CF}">
  <dimension ref="B1:L70"/>
  <sheetViews>
    <sheetView showGridLines="0" topLeftCell="B1" zoomScaleNormal="100" workbookViewId="0">
      <selection activeCell="G31" sqref="G31"/>
    </sheetView>
  </sheetViews>
  <sheetFormatPr defaultColWidth="9.140625" defaultRowHeight="12.75" x14ac:dyDescent="0.25"/>
  <cols>
    <col min="1" max="1" width="2.5703125" style="2" customWidth="1"/>
    <col min="2" max="2" width="25.42578125" style="2" customWidth="1"/>
    <col min="3" max="3" width="49.28515625" style="110" customWidth="1"/>
    <col min="4" max="4" width="14.7109375" style="462" customWidth="1"/>
    <col min="5" max="6" width="14.7109375" style="469" customWidth="1"/>
    <col min="7" max="7" width="14.7109375" style="1" customWidth="1"/>
    <col min="8" max="8" width="15" style="1" hidden="1" customWidth="1"/>
    <col min="9" max="9" width="6.42578125" style="1" hidden="1" customWidth="1"/>
    <col min="10" max="10" width="43.5703125" style="110" customWidth="1"/>
    <col min="11" max="16384" width="9.140625" style="2"/>
  </cols>
  <sheetData>
    <row r="1" spans="2:12" x14ac:dyDescent="0.25">
      <c r="B1" s="527"/>
      <c r="C1" s="527"/>
      <c r="D1" s="527"/>
      <c r="E1" s="527"/>
      <c r="F1" s="527"/>
      <c r="G1" s="527"/>
    </row>
    <row r="2" spans="2:12" ht="15.75" customHeight="1" x14ac:dyDescent="0.25">
      <c r="B2" s="529" t="s">
        <v>666</v>
      </c>
      <c r="C2" s="529"/>
      <c r="D2" s="529"/>
      <c r="E2" s="529"/>
      <c r="F2" s="529"/>
      <c r="G2" s="529"/>
    </row>
    <row r="3" spans="2:12" ht="15.75" customHeight="1" x14ac:dyDescent="0.25">
      <c r="B3" s="423"/>
      <c r="C3" s="423"/>
      <c r="D3" s="427"/>
      <c r="E3" s="427"/>
      <c r="F3" s="427"/>
      <c r="G3" s="423"/>
    </row>
    <row r="4" spans="2:12" ht="63.75" x14ac:dyDescent="0.25">
      <c r="B4" s="3" t="s">
        <v>0</v>
      </c>
      <c r="C4" s="4" t="s">
        <v>1</v>
      </c>
      <c r="D4" s="5" t="s">
        <v>2</v>
      </c>
      <c r="E4" s="5" t="s">
        <v>3</v>
      </c>
      <c r="F4" s="5" t="s">
        <v>4</v>
      </c>
      <c r="G4" s="4" t="s">
        <v>5</v>
      </c>
      <c r="H4" s="6" t="s">
        <v>118</v>
      </c>
      <c r="I4" s="6" t="s">
        <v>119</v>
      </c>
      <c r="K4" s="7"/>
      <c r="L4" s="7"/>
    </row>
    <row r="5" spans="2:12" x14ac:dyDescent="0.25">
      <c r="B5" s="9">
        <v>1</v>
      </c>
      <c r="C5" s="9">
        <v>2</v>
      </c>
      <c r="D5" s="10">
        <v>3</v>
      </c>
      <c r="E5" s="471">
        <v>4</v>
      </c>
      <c r="F5" s="471">
        <v>5</v>
      </c>
      <c r="G5" s="9">
        <v>6</v>
      </c>
      <c r="H5" s="11">
        <v>9</v>
      </c>
      <c r="I5" s="11">
        <v>10</v>
      </c>
      <c r="K5" s="12"/>
      <c r="L5" s="13"/>
    </row>
    <row r="6" spans="2:12" ht="15" customHeight="1" x14ac:dyDescent="0.25">
      <c r="B6" s="384" t="s">
        <v>395</v>
      </c>
      <c r="C6" s="384" t="s">
        <v>396</v>
      </c>
      <c r="D6" s="487"/>
      <c r="E6" s="488"/>
      <c r="F6" s="488"/>
      <c r="G6" s="385"/>
      <c r="K6" s="18"/>
      <c r="L6" s="18"/>
    </row>
    <row r="7" spans="2:12" ht="38.25" x14ac:dyDescent="0.25">
      <c r="B7" s="35" t="s">
        <v>397</v>
      </c>
      <c r="C7" s="20" t="s">
        <v>398</v>
      </c>
      <c r="D7" s="92"/>
      <c r="E7" s="154"/>
      <c r="F7" s="154"/>
      <c r="G7" s="122" t="s">
        <v>399</v>
      </c>
      <c r="I7" s="275"/>
      <c r="J7" s="276"/>
      <c r="K7" s="277"/>
    </row>
    <row r="8" spans="2:12" ht="15.75" x14ac:dyDescent="0.25">
      <c r="B8" s="508"/>
      <c r="C8" s="23" t="s">
        <v>11</v>
      </c>
      <c r="D8" s="144">
        <f>D10</f>
        <v>130</v>
      </c>
      <c r="E8" s="144">
        <f t="shared" ref="E8:F8" si="0">E10</f>
        <v>85.8</v>
      </c>
      <c r="F8" s="144">
        <f t="shared" si="0"/>
        <v>75.900000000000006</v>
      </c>
      <c r="G8" s="39"/>
      <c r="I8" s="548"/>
      <c r="J8" s="549"/>
      <c r="K8" s="277"/>
    </row>
    <row r="9" spans="2:12" ht="15.75" x14ac:dyDescent="0.25">
      <c r="B9" s="509"/>
      <c r="C9" s="40" t="s">
        <v>12</v>
      </c>
      <c r="D9" s="173"/>
      <c r="E9" s="67"/>
      <c r="F9" s="67"/>
      <c r="G9" s="42"/>
      <c r="I9" s="531"/>
      <c r="J9" s="594"/>
      <c r="K9" s="277"/>
    </row>
    <row r="10" spans="2:12" ht="25.5" x14ac:dyDescent="0.25">
      <c r="B10" s="509"/>
      <c r="C10" s="43" t="s">
        <v>13</v>
      </c>
      <c r="D10" s="31">
        <v>130</v>
      </c>
      <c r="E10" s="31">
        <v>85.8</v>
      </c>
      <c r="F10" s="31">
        <v>75.900000000000006</v>
      </c>
      <c r="G10" s="270"/>
      <c r="I10" s="531"/>
      <c r="J10" s="594"/>
      <c r="K10" s="277"/>
    </row>
    <row r="11" spans="2:12" x14ac:dyDescent="0.25">
      <c r="B11" s="35" t="s">
        <v>400</v>
      </c>
      <c r="C11" s="20" t="s">
        <v>401</v>
      </c>
      <c r="D11" s="154"/>
      <c r="E11" s="154"/>
      <c r="F11" s="154"/>
      <c r="G11" s="122"/>
      <c r="I11" s="548"/>
      <c r="J11" s="549"/>
      <c r="K11" s="555"/>
    </row>
    <row r="12" spans="2:12" x14ac:dyDescent="0.25">
      <c r="B12" s="508"/>
      <c r="C12" s="23" t="s">
        <v>11</v>
      </c>
      <c r="D12" s="144">
        <f>D14</f>
        <v>0</v>
      </c>
      <c r="E12" s="144">
        <f t="shared" ref="E12:F12" si="1">E14</f>
        <v>0</v>
      </c>
      <c r="F12" s="144">
        <f t="shared" si="1"/>
        <v>0</v>
      </c>
      <c r="G12" s="39"/>
      <c r="I12" s="531"/>
      <c r="J12" s="594"/>
      <c r="K12" s="531"/>
    </row>
    <row r="13" spans="2:12" ht="15" x14ac:dyDescent="0.25">
      <c r="B13" s="509"/>
      <c r="C13" s="40" t="s">
        <v>12</v>
      </c>
      <c r="D13" s="173"/>
      <c r="E13" s="67"/>
      <c r="F13" s="67"/>
      <c r="G13" s="42"/>
      <c r="I13" s="203"/>
      <c r="J13" s="140"/>
      <c r="K13" s="139"/>
    </row>
    <row r="14" spans="2:12" ht="25.5" x14ac:dyDescent="0.25">
      <c r="B14" s="509"/>
      <c r="C14" s="43" t="s">
        <v>13</v>
      </c>
      <c r="D14" s="31">
        <v>0</v>
      </c>
      <c r="E14" s="31">
        <v>0</v>
      </c>
      <c r="F14" s="31">
        <v>0</v>
      </c>
      <c r="G14" s="42"/>
      <c r="I14" s="139"/>
      <c r="J14" s="140"/>
      <c r="K14" s="139"/>
    </row>
    <row r="15" spans="2:12" ht="25.5" x14ac:dyDescent="0.25">
      <c r="B15" s="35" t="s">
        <v>402</v>
      </c>
      <c r="C15" s="20" t="s">
        <v>403</v>
      </c>
      <c r="D15" s="154"/>
      <c r="E15" s="154"/>
      <c r="F15" s="154"/>
      <c r="G15" s="122"/>
      <c r="I15" s="139"/>
      <c r="J15" s="140"/>
      <c r="K15" s="139"/>
    </row>
    <row r="16" spans="2:12" ht="15" x14ac:dyDescent="0.25">
      <c r="B16" s="508"/>
      <c r="C16" s="23" t="s">
        <v>11</v>
      </c>
      <c r="D16" s="144">
        <f>D18</f>
        <v>49.6</v>
      </c>
      <c r="E16" s="144">
        <f t="shared" ref="E16" si="2">E18</f>
        <v>49.6</v>
      </c>
      <c r="F16" s="144">
        <f>F18</f>
        <v>49.6</v>
      </c>
      <c r="G16" s="39"/>
      <c r="I16" s="139"/>
      <c r="J16" s="140"/>
      <c r="K16" s="139"/>
    </row>
    <row r="17" spans="2:11" ht="15" x14ac:dyDescent="0.25">
      <c r="B17" s="509"/>
      <c r="C17" s="40" t="s">
        <v>12</v>
      </c>
      <c r="D17" s="173"/>
      <c r="E17" s="67"/>
      <c r="F17" s="67"/>
      <c r="G17" s="42"/>
      <c r="I17" s="139"/>
      <c r="J17" s="140"/>
      <c r="K17" s="139"/>
    </row>
    <row r="18" spans="2:11" ht="15" x14ac:dyDescent="0.25">
      <c r="B18" s="509"/>
      <c r="C18" s="160" t="s">
        <v>67</v>
      </c>
      <c r="D18" s="54">
        <v>49.6</v>
      </c>
      <c r="E18" s="54">
        <v>49.6</v>
      </c>
      <c r="F18" s="54">
        <v>49.6</v>
      </c>
      <c r="G18" s="15"/>
      <c r="I18" s="139"/>
      <c r="J18" s="140"/>
      <c r="K18" s="139"/>
    </row>
    <row r="19" spans="2:11" ht="25.5" x14ac:dyDescent="0.25">
      <c r="B19" s="35" t="s">
        <v>404</v>
      </c>
      <c r="C19" s="20" t="s">
        <v>405</v>
      </c>
      <c r="D19" s="154"/>
      <c r="E19" s="154"/>
      <c r="F19" s="154"/>
      <c r="G19" s="122" t="s">
        <v>406</v>
      </c>
      <c r="I19" s="139"/>
      <c r="J19" s="140"/>
      <c r="K19" s="139"/>
    </row>
    <row r="20" spans="2:11" ht="15" x14ac:dyDescent="0.25">
      <c r="B20" s="511"/>
      <c r="C20" s="23" t="s">
        <v>11</v>
      </c>
      <c r="D20" s="144">
        <f>D22</f>
        <v>10</v>
      </c>
      <c r="E20" s="144">
        <f t="shared" ref="E20:F20" si="3">E22</f>
        <v>10</v>
      </c>
      <c r="F20" s="144">
        <f t="shared" si="3"/>
        <v>9.51</v>
      </c>
      <c r="G20" s="39"/>
      <c r="I20" s="139"/>
      <c r="J20" s="140"/>
      <c r="K20" s="139"/>
    </row>
    <row r="21" spans="2:11" ht="15" x14ac:dyDescent="0.25">
      <c r="B21" s="511"/>
      <c r="C21" s="40" t="s">
        <v>12</v>
      </c>
      <c r="D21" s="173"/>
      <c r="E21" s="67"/>
      <c r="F21" s="67"/>
      <c r="G21" s="42"/>
      <c r="I21" s="139"/>
      <c r="J21" s="140"/>
      <c r="K21" s="139"/>
    </row>
    <row r="22" spans="2:11" ht="15.75" x14ac:dyDescent="0.25">
      <c r="B22" s="511"/>
      <c r="C22" s="160" t="s">
        <v>67</v>
      </c>
      <c r="D22" s="54">
        <v>10</v>
      </c>
      <c r="E22" s="54">
        <v>10</v>
      </c>
      <c r="F22" s="54">
        <v>9.51</v>
      </c>
      <c r="G22" s="15"/>
      <c r="I22" s="553"/>
      <c r="J22" s="554"/>
      <c r="K22" s="131"/>
    </row>
    <row r="23" spans="2:11" ht="38.25" x14ac:dyDescent="0.25">
      <c r="B23" s="35" t="s">
        <v>407</v>
      </c>
      <c r="C23" s="20" t="s">
        <v>408</v>
      </c>
      <c r="D23" s="154"/>
      <c r="E23" s="92"/>
      <c r="F23" s="92"/>
      <c r="G23" s="59" t="s">
        <v>406</v>
      </c>
      <c r="I23" s="553"/>
      <c r="J23" s="554"/>
      <c r="K23" s="277"/>
    </row>
    <row r="24" spans="2:11" ht="15.75" x14ac:dyDescent="0.25">
      <c r="B24" s="508"/>
      <c r="C24" s="23" t="s">
        <v>11</v>
      </c>
      <c r="D24" s="144">
        <f>D26</f>
        <v>30</v>
      </c>
      <c r="E24" s="144">
        <f t="shared" ref="E24:F24" si="4">E26</f>
        <v>30</v>
      </c>
      <c r="F24" s="144">
        <f t="shared" si="4"/>
        <v>27.3</v>
      </c>
      <c r="G24" s="11"/>
      <c r="I24" s="275"/>
      <c r="J24" s="276"/>
      <c r="K24" s="277"/>
    </row>
    <row r="25" spans="2:11" ht="15.75" x14ac:dyDescent="0.25">
      <c r="B25" s="509"/>
      <c r="C25" s="40" t="s">
        <v>12</v>
      </c>
      <c r="D25" s="31"/>
      <c r="E25" s="209"/>
      <c r="F25" s="209"/>
      <c r="G25" s="57"/>
      <c r="I25" s="548"/>
      <c r="J25" s="549"/>
      <c r="K25" s="277"/>
    </row>
    <row r="26" spans="2:11" ht="25.5" x14ac:dyDescent="0.25">
      <c r="B26" s="509"/>
      <c r="C26" s="43" t="s">
        <v>13</v>
      </c>
      <c r="D26" s="31">
        <v>30</v>
      </c>
      <c r="E26" s="31">
        <v>30</v>
      </c>
      <c r="F26" s="31">
        <v>27.3</v>
      </c>
      <c r="G26" s="57"/>
      <c r="I26" s="531"/>
      <c r="J26" s="594"/>
      <c r="K26" s="277"/>
    </row>
    <row r="27" spans="2:11" ht="25.5" x14ac:dyDescent="0.25">
      <c r="B27" s="35" t="s">
        <v>409</v>
      </c>
      <c r="C27" s="20" t="s">
        <v>410</v>
      </c>
      <c r="D27" s="154"/>
      <c r="E27" s="92"/>
      <c r="F27" s="92"/>
      <c r="G27" s="59" t="s">
        <v>406</v>
      </c>
      <c r="I27" s="531"/>
      <c r="J27" s="594"/>
      <c r="K27" s="266"/>
    </row>
    <row r="28" spans="2:11" ht="15.75" x14ac:dyDescent="0.25">
      <c r="B28" s="508"/>
      <c r="C28" s="23" t="s">
        <v>11</v>
      </c>
      <c r="D28" s="144">
        <f>D30</f>
        <v>50</v>
      </c>
      <c r="E28" s="144">
        <f t="shared" ref="E28:F28" si="5">E30</f>
        <v>50</v>
      </c>
      <c r="F28" s="144">
        <f t="shared" si="5"/>
        <v>23.4</v>
      </c>
      <c r="G28" s="11"/>
      <c r="I28" s="531"/>
      <c r="J28" s="594"/>
      <c r="K28" s="277"/>
    </row>
    <row r="29" spans="2:11" ht="15.75" x14ac:dyDescent="0.25">
      <c r="B29" s="509"/>
      <c r="C29" s="40" t="s">
        <v>12</v>
      </c>
      <c r="D29" s="31"/>
      <c r="E29" s="209"/>
      <c r="F29" s="209"/>
      <c r="G29" s="57"/>
      <c r="I29" s="548"/>
      <c r="J29" s="549"/>
      <c r="K29" s="135"/>
    </row>
    <row r="30" spans="2:11" ht="15.75" x14ac:dyDescent="0.25">
      <c r="B30" s="509"/>
      <c r="C30" s="160" t="s">
        <v>67</v>
      </c>
      <c r="D30" s="54">
        <v>50</v>
      </c>
      <c r="E30" s="54">
        <v>50</v>
      </c>
      <c r="F30" s="54">
        <v>23.4</v>
      </c>
      <c r="G30" s="73"/>
      <c r="I30" s="531"/>
      <c r="J30" s="594"/>
      <c r="K30" s="135"/>
    </row>
    <row r="31" spans="2:11" ht="25.5" x14ac:dyDescent="0.25">
      <c r="B31" s="35" t="s">
        <v>411</v>
      </c>
      <c r="C31" s="90" t="s">
        <v>412</v>
      </c>
      <c r="D31" s="154"/>
      <c r="E31" s="92"/>
      <c r="F31" s="92"/>
      <c r="G31" s="59"/>
      <c r="I31" s="592"/>
      <c r="J31" s="593"/>
      <c r="K31" s="162"/>
    </row>
    <row r="32" spans="2:11" ht="15.75" x14ac:dyDescent="0.25">
      <c r="B32" s="508"/>
      <c r="C32" s="23" t="s">
        <v>11</v>
      </c>
      <c r="D32" s="144">
        <f>D34+D35</f>
        <v>100</v>
      </c>
      <c r="E32" s="144">
        <f t="shared" ref="E32:F32" si="6">E34+E35</f>
        <v>144.19999999999999</v>
      </c>
      <c r="F32" s="144">
        <f t="shared" si="6"/>
        <v>140.46</v>
      </c>
      <c r="G32" s="11"/>
      <c r="I32" s="592"/>
      <c r="J32" s="593"/>
      <c r="K32" s="163"/>
    </row>
    <row r="33" spans="2:11" x14ac:dyDescent="0.25">
      <c r="B33" s="509"/>
      <c r="C33" s="40" t="s">
        <v>12</v>
      </c>
      <c r="D33" s="31"/>
      <c r="E33" s="209"/>
      <c r="F33" s="209"/>
      <c r="G33" s="57"/>
      <c r="I33" s="64"/>
      <c r="J33" s="79"/>
      <c r="K33" s="79"/>
    </row>
    <row r="34" spans="2:11" ht="25.5" x14ac:dyDescent="0.25">
      <c r="B34" s="509"/>
      <c r="C34" s="43" t="s">
        <v>13</v>
      </c>
      <c r="D34" s="31">
        <v>100</v>
      </c>
      <c r="E34" s="458">
        <v>144.19999999999999</v>
      </c>
      <c r="F34" s="458">
        <v>140.46</v>
      </c>
      <c r="G34" s="57"/>
    </row>
    <row r="35" spans="2:11" ht="25.5" x14ac:dyDescent="0.25">
      <c r="B35" s="264"/>
      <c r="C35" s="44" t="s">
        <v>21</v>
      </c>
      <c r="D35" s="46">
        <v>0</v>
      </c>
      <c r="E35" s="286">
        <v>0</v>
      </c>
      <c r="F35" s="286">
        <v>0</v>
      </c>
      <c r="G35" s="137"/>
    </row>
    <row r="36" spans="2:11" x14ac:dyDescent="0.25">
      <c r="B36" s="264"/>
      <c r="C36" s="160" t="s">
        <v>67</v>
      </c>
      <c r="D36" s="54"/>
      <c r="E36" s="447">
        <v>0</v>
      </c>
      <c r="F36" s="447"/>
      <c r="G36" s="73"/>
    </row>
    <row r="37" spans="2:11" x14ac:dyDescent="0.25">
      <c r="B37" s="35" t="s">
        <v>413</v>
      </c>
      <c r="C37" s="20" t="s">
        <v>414</v>
      </c>
      <c r="D37" s="154"/>
      <c r="E37" s="92"/>
      <c r="F37" s="92"/>
      <c r="G37" s="59" t="s">
        <v>406</v>
      </c>
    </row>
    <row r="38" spans="2:11" x14ac:dyDescent="0.25">
      <c r="B38" s="508"/>
      <c r="C38" s="23" t="s">
        <v>11</v>
      </c>
      <c r="D38" s="144">
        <v>85</v>
      </c>
      <c r="E38" s="144">
        <v>85</v>
      </c>
      <c r="F38" s="144"/>
      <c r="G38" s="11"/>
    </row>
    <row r="39" spans="2:11" x14ac:dyDescent="0.25">
      <c r="B39" s="509"/>
      <c r="C39" s="40" t="s">
        <v>12</v>
      </c>
      <c r="D39" s="31"/>
      <c r="E39" s="209"/>
      <c r="F39" s="209"/>
      <c r="G39" s="57"/>
    </row>
    <row r="40" spans="2:11" x14ac:dyDescent="0.25">
      <c r="B40" s="509"/>
      <c r="C40" s="160" t="s">
        <v>67</v>
      </c>
      <c r="D40" s="54">
        <v>85</v>
      </c>
      <c r="E40" s="54">
        <v>54.5</v>
      </c>
      <c r="F40" s="54">
        <v>10.55</v>
      </c>
      <c r="G40" s="73"/>
    </row>
    <row r="41" spans="2:11" ht="25.5" x14ac:dyDescent="0.25">
      <c r="B41" s="264"/>
      <c r="C41" s="43" t="s">
        <v>13</v>
      </c>
      <c r="D41" s="31">
        <v>0</v>
      </c>
      <c r="E41" s="31">
        <v>0</v>
      </c>
      <c r="F41" s="31">
        <v>0</v>
      </c>
      <c r="G41" s="63"/>
    </row>
    <row r="42" spans="2:11" x14ac:dyDescent="0.25">
      <c r="B42" s="35" t="s">
        <v>415</v>
      </c>
      <c r="C42" s="20" t="s">
        <v>416</v>
      </c>
      <c r="D42" s="154"/>
      <c r="E42" s="92"/>
      <c r="F42" s="92"/>
      <c r="G42" s="59" t="s">
        <v>406</v>
      </c>
    </row>
    <row r="43" spans="2:11" x14ac:dyDescent="0.25">
      <c r="B43" s="508"/>
      <c r="C43" s="23" t="s">
        <v>11</v>
      </c>
      <c r="D43" s="144">
        <f>D45</f>
        <v>52.5</v>
      </c>
      <c r="E43" s="144">
        <f t="shared" ref="E43:F43" si="7">E45</f>
        <v>52.5</v>
      </c>
      <c r="F43" s="144">
        <f t="shared" si="7"/>
        <v>37.5</v>
      </c>
      <c r="G43" s="11"/>
    </row>
    <row r="44" spans="2:11" x14ac:dyDescent="0.25">
      <c r="B44" s="509"/>
      <c r="C44" s="40" t="s">
        <v>12</v>
      </c>
      <c r="D44" s="31"/>
      <c r="E44" s="209"/>
      <c r="F44" s="209"/>
      <c r="G44" s="57"/>
    </row>
    <row r="45" spans="2:11" ht="25.5" x14ac:dyDescent="0.25">
      <c r="B45" s="509"/>
      <c r="C45" s="43" t="s">
        <v>13</v>
      </c>
      <c r="D45" s="31">
        <v>52.5</v>
      </c>
      <c r="E45" s="209">
        <v>52.5</v>
      </c>
      <c r="F45" s="209">
        <v>37.5</v>
      </c>
      <c r="G45" s="57"/>
    </row>
    <row r="46" spans="2:11" ht="25.5" x14ac:dyDescent="0.25">
      <c r="B46" s="35" t="s">
        <v>417</v>
      </c>
      <c r="C46" s="20" t="s">
        <v>418</v>
      </c>
      <c r="D46" s="154"/>
      <c r="E46" s="92"/>
      <c r="F46" s="92"/>
      <c r="G46" s="59" t="s">
        <v>406</v>
      </c>
    </row>
    <row r="47" spans="2:11" x14ac:dyDescent="0.25">
      <c r="B47" s="263"/>
      <c r="C47" s="23" t="s">
        <v>11</v>
      </c>
      <c r="D47" s="144">
        <f>D49</f>
        <v>0</v>
      </c>
      <c r="E47" s="144">
        <f t="shared" ref="E47:F47" si="8">E49</f>
        <v>0</v>
      </c>
      <c r="F47" s="144">
        <f t="shared" si="8"/>
        <v>0</v>
      </c>
      <c r="G47" s="11"/>
    </row>
    <row r="48" spans="2:11" x14ac:dyDescent="0.25">
      <c r="B48" s="25"/>
      <c r="C48" s="26" t="s">
        <v>12</v>
      </c>
      <c r="D48" s="173"/>
      <c r="E48" s="173"/>
      <c r="F48" s="173"/>
      <c r="G48" s="123"/>
    </row>
    <row r="49" spans="2:11" ht="25.5" x14ac:dyDescent="0.25">
      <c r="B49" s="260"/>
      <c r="C49" s="30" t="s">
        <v>13</v>
      </c>
      <c r="D49" s="31">
        <v>0</v>
      </c>
      <c r="E49" s="31">
        <v>0</v>
      </c>
      <c r="F49" s="31">
        <v>0</v>
      </c>
      <c r="G49" s="129"/>
    </row>
    <row r="50" spans="2:11" x14ac:dyDescent="0.25">
      <c r="B50" s="35" t="s">
        <v>419</v>
      </c>
      <c r="C50" s="20" t="s">
        <v>420</v>
      </c>
      <c r="D50" s="154"/>
      <c r="E50" s="92"/>
      <c r="F50" s="92"/>
      <c r="G50" s="59" t="s">
        <v>421</v>
      </c>
    </row>
    <row r="51" spans="2:11" x14ac:dyDescent="0.25">
      <c r="B51" s="503"/>
      <c r="C51" s="23" t="s">
        <v>11</v>
      </c>
      <c r="D51" s="144">
        <f>D53</f>
        <v>20</v>
      </c>
      <c r="E51" s="144">
        <f t="shared" ref="E51" si="9">E53</f>
        <v>20</v>
      </c>
      <c r="F51" s="144">
        <f>F53</f>
        <v>20</v>
      </c>
      <c r="G51" s="11"/>
    </row>
    <row r="52" spans="2:11" x14ac:dyDescent="0.25">
      <c r="B52" s="503"/>
      <c r="C52" s="40" t="s">
        <v>12</v>
      </c>
      <c r="D52" s="31"/>
      <c r="E52" s="209"/>
      <c r="F52" s="209"/>
      <c r="G52" s="57"/>
    </row>
    <row r="53" spans="2:11" x14ac:dyDescent="0.25">
      <c r="B53" s="503"/>
      <c r="C53" s="160" t="s">
        <v>67</v>
      </c>
      <c r="D53" s="54">
        <v>20</v>
      </c>
      <c r="E53" s="447">
        <v>20</v>
      </c>
      <c r="F53" s="447">
        <v>20</v>
      </c>
      <c r="G53" s="73"/>
    </row>
    <row r="54" spans="2:11" ht="25.5" x14ac:dyDescent="0.25">
      <c r="B54" s="35" t="s">
        <v>422</v>
      </c>
      <c r="C54" s="90" t="s">
        <v>423</v>
      </c>
      <c r="D54" s="154"/>
      <c r="E54" s="92"/>
      <c r="F54" s="92"/>
      <c r="G54" s="59"/>
      <c r="I54" s="592"/>
      <c r="J54" s="593"/>
      <c r="K54" s="162"/>
    </row>
    <row r="55" spans="2:11" ht="15.75" x14ac:dyDescent="0.25">
      <c r="B55" s="508"/>
      <c r="C55" s="23" t="s">
        <v>11</v>
      </c>
      <c r="D55" s="144">
        <f>D57+D58</f>
        <v>0</v>
      </c>
      <c r="E55" s="144">
        <f t="shared" ref="E55:F55" si="10">E57+E58</f>
        <v>0</v>
      </c>
      <c r="F55" s="144">
        <f t="shared" si="10"/>
        <v>0</v>
      </c>
      <c r="G55" s="11"/>
      <c r="I55" s="592"/>
      <c r="J55" s="593"/>
      <c r="K55" s="163"/>
    </row>
    <row r="56" spans="2:11" x14ac:dyDescent="0.25">
      <c r="B56" s="509"/>
      <c r="C56" s="40" t="s">
        <v>12</v>
      </c>
      <c r="D56" s="31"/>
      <c r="E56" s="209"/>
      <c r="F56" s="209"/>
      <c r="G56" s="57"/>
      <c r="I56" s="64"/>
      <c r="J56" s="79"/>
      <c r="K56" s="79"/>
    </row>
    <row r="57" spans="2:11" ht="25.5" x14ac:dyDescent="0.25">
      <c r="B57" s="509"/>
      <c r="C57" s="43" t="s">
        <v>13</v>
      </c>
      <c r="D57" s="31">
        <v>0</v>
      </c>
      <c r="E57" s="458">
        <v>0</v>
      </c>
      <c r="F57" s="458">
        <v>0</v>
      </c>
      <c r="G57" s="57"/>
    </row>
    <row r="58" spans="2:11" ht="25.5" x14ac:dyDescent="0.25">
      <c r="B58" s="264"/>
      <c r="C58" s="44" t="s">
        <v>21</v>
      </c>
      <c r="D58" s="46">
        <v>0</v>
      </c>
      <c r="E58" s="286">
        <v>0</v>
      </c>
      <c r="F58" s="286">
        <v>0</v>
      </c>
      <c r="G58" s="137"/>
    </row>
    <row r="59" spans="2:11" x14ac:dyDescent="0.25">
      <c r="B59" s="97"/>
      <c r="C59" s="98" t="s">
        <v>12</v>
      </c>
      <c r="D59" s="101"/>
      <c r="E59" s="101"/>
      <c r="F59" s="101"/>
      <c r="G59" s="100"/>
    </row>
    <row r="60" spans="2:11" ht="25.5" x14ac:dyDescent="0.25">
      <c r="B60" s="97"/>
      <c r="C60" s="98" t="s">
        <v>13</v>
      </c>
      <c r="D60" s="314">
        <f>D10+D14+D26+D34+D41+D45+D49</f>
        <v>312.5</v>
      </c>
      <c r="E60" s="314">
        <f t="shared" ref="E60:F60" si="11">E10+E14+E26+E34+E41+E45+E49</f>
        <v>312.5</v>
      </c>
      <c r="F60" s="314">
        <f t="shared" si="11"/>
        <v>281.16000000000003</v>
      </c>
      <c r="G60" s="100"/>
    </row>
    <row r="61" spans="2:11" ht="25.5" x14ac:dyDescent="0.25">
      <c r="B61" s="118"/>
      <c r="C61" s="103" t="s">
        <v>111</v>
      </c>
      <c r="D61" s="104">
        <f>D51+D47+D43+D38+D32+D28+D24+D20+D16+D12+D8</f>
        <v>527.1</v>
      </c>
      <c r="E61" s="104">
        <f t="shared" ref="E61:F61" si="12">E51+E47+E43+E38+E32+E28+E24+E20+E16+E12+E8</f>
        <v>527.1</v>
      </c>
      <c r="F61" s="104">
        <f t="shared" si="12"/>
        <v>383.67000000000007</v>
      </c>
      <c r="G61" s="261"/>
    </row>
    <row r="62" spans="2:11" x14ac:dyDescent="0.25">
      <c r="B62" s="120"/>
      <c r="C62" s="106" t="s">
        <v>112</v>
      </c>
      <c r="D62" s="101">
        <f>D32</f>
        <v>100</v>
      </c>
      <c r="E62" s="101">
        <f t="shared" ref="E62:F62" si="13">E32</f>
        <v>144.19999999999999</v>
      </c>
      <c r="F62" s="101">
        <f t="shared" si="13"/>
        <v>140.46</v>
      </c>
      <c r="G62" s="100"/>
    </row>
    <row r="63" spans="2:11" ht="25.5" x14ac:dyDescent="0.25">
      <c r="B63" s="120"/>
      <c r="C63" s="106" t="s">
        <v>113</v>
      </c>
      <c r="D63" s="472"/>
      <c r="E63" s="468"/>
      <c r="F63" s="468"/>
      <c r="G63" s="100"/>
    </row>
    <row r="64" spans="2:11" x14ac:dyDescent="0.25">
      <c r="J64" s="210"/>
    </row>
    <row r="66" spans="3:6" ht="25.5" x14ac:dyDescent="0.25">
      <c r="C66" s="30" t="s">
        <v>13</v>
      </c>
      <c r="D66" s="209">
        <f>D49+D45+D34+D26+D14+D10+D41</f>
        <v>312.5</v>
      </c>
      <c r="E66" s="209">
        <f t="shared" ref="E66:F66" si="14">E49+E45+E34+E26+E14+E10+E41</f>
        <v>312.5</v>
      </c>
      <c r="F66" s="209">
        <f t="shared" si="14"/>
        <v>281.16000000000003</v>
      </c>
    </row>
    <row r="67" spans="3:6" ht="25.5" x14ac:dyDescent="0.25">
      <c r="C67" s="44" t="s">
        <v>21</v>
      </c>
      <c r="D67" s="209">
        <f>D35</f>
        <v>0</v>
      </c>
      <c r="E67" s="209">
        <f t="shared" ref="E67:F67" si="15">E35</f>
        <v>0</v>
      </c>
      <c r="F67" s="209">
        <f t="shared" si="15"/>
        <v>0</v>
      </c>
    </row>
    <row r="68" spans="3:6" x14ac:dyDescent="0.25">
      <c r="C68" s="76" t="s">
        <v>32</v>
      </c>
      <c r="D68" s="209">
        <v>0</v>
      </c>
      <c r="E68" s="209">
        <v>0</v>
      </c>
      <c r="F68" s="209">
        <v>0</v>
      </c>
    </row>
    <row r="69" spans="3:6" x14ac:dyDescent="0.25">
      <c r="C69" s="88" t="s">
        <v>67</v>
      </c>
      <c r="D69" s="209">
        <f>D53+D40+D36+D30+D22+D18</f>
        <v>214.6</v>
      </c>
      <c r="E69" s="209">
        <f t="shared" ref="E69:F69" si="16">E53+E40+E36+E30+E22+E18</f>
        <v>184.1</v>
      </c>
      <c r="F69" s="209">
        <f t="shared" si="16"/>
        <v>113.06</v>
      </c>
    </row>
    <row r="70" spans="3:6" x14ac:dyDescent="0.25">
      <c r="C70" s="109" t="s">
        <v>149</v>
      </c>
      <c r="D70" s="209">
        <v>0</v>
      </c>
      <c r="E70" s="209">
        <v>0</v>
      </c>
      <c r="F70" s="209">
        <v>0</v>
      </c>
    </row>
  </sheetData>
  <mergeCells count="30">
    <mergeCell ref="I54:I55"/>
    <mergeCell ref="J54:J55"/>
    <mergeCell ref="B55:B57"/>
    <mergeCell ref="B1:G1"/>
    <mergeCell ref="B2:G2"/>
    <mergeCell ref="B8:B10"/>
    <mergeCell ref="B51:B53"/>
    <mergeCell ref="I8:I10"/>
    <mergeCell ref="I27:I28"/>
    <mergeCell ref="B38:B40"/>
    <mergeCell ref="B43:B45"/>
    <mergeCell ref="J8:J10"/>
    <mergeCell ref="I11:I12"/>
    <mergeCell ref="J11:J12"/>
    <mergeCell ref="B24:B26"/>
    <mergeCell ref="I25:I26"/>
    <mergeCell ref="I31:I32"/>
    <mergeCell ref="J31:J32"/>
    <mergeCell ref="B32:B34"/>
    <mergeCell ref="K11:K12"/>
    <mergeCell ref="B12:B14"/>
    <mergeCell ref="B16:B18"/>
    <mergeCell ref="B20:B22"/>
    <mergeCell ref="I22:I23"/>
    <mergeCell ref="J22:J23"/>
    <mergeCell ref="J25:J26"/>
    <mergeCell ref="J27:J28"/>
    <mergeCell ref="B28:B30"/>
    <mergeCell ref="I29:I30"/>
    <mergeCell ref="J29:J30"/>
  </mergeCells>
  <pageMargins left="1.1811023622047245" right="0.39370078740157483" top="0.70866141732283472" bottom="0.70866141732283472" header="0.31496062992125984" footer="0.31496062992125984"/>
  <pageSetup paperSize="9" scale="6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FE869-3EBB-4AFC-A67A-A51D84501BE2}">
  <dimension ref="A1:V198"/>
  <sheetViews>
    <sheetView showGridLines="0" zoomScaleNormal="100" workbookViewId="0">
      <selection activeCell="G117" sqref="G117"/>
    </sheetView>
  </sheetViews>
  <sheetFormatPr defaultColWidth="9.140625" defaultRowHeight="12.75" x14ac:dyDescent="0.25"/>
  <cols>
    <col min="1" max="1" width="2.5703125" style="2" customWidth="1"/>
    <col min="2" max="2" width="22.85546875" style="108" customWidth="1"/>
    <col min="3" max="3" width="52.7109375" style="110" customWidth="1"/>
    <col min="4" max="6" width="14.7109375" style="462" customWidth="1"/>
    <col min="7" max="7" width="14.7109375" style="1" customWidth="1"/>
    <col min="8" max="8" width="15" style="1" hidden="1" customWidth="1"/>
    <col min="9" max="9" width="27.42578125" style="1" hidden="1" customWidth="1"/>
    <col min="10" max="10" width="9.5703125" style="2" customWidth="1"/>
    <col min="11" max="16384" width="9.140625" style="2"/>
  </cols>
  <sheetData>
    <row r="1" spans="1:22" x14ac:dyDescent="0.25">
      <c r="A1" s="527"/>
      <c r="B1" s="527"/>
      <c r="C1" s="527"/>
      <c r="D1" s="527"/>
      <c r="E1" s="527"/>
      <c r="F1" s="527"/>
      <c r="G1" s="527"/>
    </row>
    <row r="2" spans="1:22" ht="15.75" customHeight="1" x14ac:dyDescent="0.25">
      <c r="B2" s="529" t="s">
        <v>667</v>
      </c>
      <c r="C2" s="529"/>
      <c r="D2" s="529"/>
      <c r="E2" s="529"/>
      <c r="F2" s="529"/>
      <c r="G2" s="529"/>
    </row>
    <row r="3" spans="1:22" ht="15.75" customHeight="1" x14ac:dyDescent="0.25">
      <c r="B3" s="423"/>
      <c r="C3" s="423"/>
      <c r="D3" s="427"/>
      <c r="E3" s="427"/>
      <c r="F3" s="427"/>
      <c r="G3" s="423"/>
    </row>
    <row r="4" spans="1:22" ht="63.75" x14ac:dyDescent="0.25">
      <c r="B4" s="3" t="s">
        <v>0</v>
      </c>
      <c r="C4" s="4" t="s">
        <v>1</v>
      </c>
      <c r="D4" s="5" t="s">
        <v>2</v>
      </c>
      <c r="E4" s="5" t="s">
        <v>3</v>
      </c>
      <c r="F4" s="5" t="s">
        <v>4</v>
      </c>
      <c r="G4" s="4" t="s">
        <v>5</v>
      </c>
      <c r="H4" s="288" t="s">
        <v>118</v>
      </c>
      <c r="I4" s="180" t="s">
        <v>119</v>
      </c>
      <c r="K4" s="181"/>
      <c r="L4" s="181"/>
    </row>
    <row r="5" spans="1:22" x14ac:dyDescent="0.25">
      <c r="B5" s="182">
        <v>1</v>
      </c>
      <c r="C5" s="183">
        <v>2</v>
      </c>
      <c r="D5" s="184">
        <v>3</v>
      </c>
      <c r="E5" s="439">
        <v>4</v>
      </c>
      <c r="F5" s="439">
        <v>5</v>
      </c>
      <c r="G5" s="290">
        <v>6</v>
      </c>
      <c r="H5" s="289">
        <v>9</v>
      </c>
      <c r="I5" s="11">
        <v>10</v>
      </c>
      <c r="K5" s="185"/>
      <c r="L5" s="186"/>
    </row>
    <row r="6" spans="1:22" ht="25.5" x14ac:dyDescent="0.25">
      <c r="B6" s="14" t="s">
        <v>424</v>
      </c>
      <c r="C6" s="14" t="s">
        <v>425</v>
      </c>
      <c r="D6" s="489"/>
      <c r="E6" s="54"/>
      <c r="F6" s="54"/>
      <c r="G6" s="17"/>
      <c r="K6" s="181"/>
      <c r="L6" s="181"/>
    </row>
    <row r="7" spans="1:22" ht="25.5" x14ac:dyDescent="0.2">
      <c r="B7" s="19" t="s">
        <v>426</v>
      </c>
      <c r="C7" s="20" t="s">
        <v>427</v>
      </c>
      <c r="D7" s="490"/>
      <c r="E7" s="154"/>
      <c r="F7" s="154"/>
      <c r="G7" s="280" t="s">
        <v>428</v>
      </c>
      <c r="J7" s="595"/>
      <c r="K7" s="595"/>
      <c r="L7" s="595"/>
      <c r="M7" s="595"/>
      <c r="N7" s="595"/>
      <c r="O7" s="595"/>
      <c r="P7" s="595"/>
      <c r="Q7" s="595"/>
      <c r="R7" s="595"/>
      <c r="S7" s="595"/>
      <c r="T7" s="595"/>
      <c r="U7" s="595"/>
      <c r="V7" s="595"/>
    </row>
    <row r="8" spans="1:22" x14ac:dyDescent="0.2">
      <c r="B8" s="23"/>
      <c r="C8" s="23" t="s">
        <v>11</v>
      </c>
      <c r="D8" s="144">
        <f>D10</f>
        <v>37</v>
      </c>
      <c r="E8" s="144">
        <f t="shared" ref="E8:F8" si="0">E10</f>
        <v>37</v>
      </c>
      <c r="F8" s="144">
        <f t="shared" si="0"/>
        <v>36.9</v>
      </c>
      <c r="G8" s="3"/>
      <c r="J8" s="595"/>
      <c r="K8" s="595"/>
      <c r="L8" s="595"/>
      <c r="M8" s="595"/>
      <c r="N8" s="595"/>
      <c r="O8" s="595"/>
      <c r="P8" s="595"/>
      <c r="Q8" s="595"/>
      <c r="R8" s="595"/>
      <c r="S8" s="595"/>
      <c r="T8" s="595"/>
      <c r="U8" s="595"/>
      <c r="V8" s="595"/>
    </row>
    <row r="9" spans="1:22" x14ac:dyDescent="0.2">
      <c r="B9" s="25"/>
      <c r="C9" s="26" t="s">
        <v>12</v>
      </c>
      <c r="D9" s="173"/>
      <c r="E9" s="173"/>
      <c r="F9" s="173"/>
      <c r="G9" s="281"/>
      <c r="J9" s="595"/>
      <c r="K9" s="595"/>
      <c r="L9" s="595"/>
      <c r="M9" s="595"/>
      <c r="N9" s="595"/>
      <c r="O9" s="595"/>
      <c r="P9" s="595"/>
      <c r="Q9" s="595"/>
      <c r="R9" s="595"/>
      <c r="S9" s="595"/>
      <c r="T9" s="595"/>
      <c r="U9" s="595"/>
      <c r="V9" s="595"/>
    </row>
    <row r="10" spans="1:22" ht="25.5" x14ac:dyDescent="0.2">
      <c r="B10" s="25"/>
      <c r="C10" s="30" t="s">
        <v>13</v>
      </c>
      <c r="D10" s="31">
        <v>37</v>
      </c>
      <c r="E10" s="31">
        <v>37</v>
      </c>
      <c r="F10" s="491">
        <v>36.9</v>
      </c>
      <c r="G10" s="32"/>
      <c r="J10" s="595"/>
      <c r="K10" s="595"/>
      <c r="L10" s="595"/>
      <c r="M10" s="595"/>
      <c r="N10" s="595"/>
      <c r="O10" s="595"/>
      <c r="P10" s="595"/>
      <c r="Q10" s="595"/>
      <c r="R10" s="595"/>
      <c r="S10" s="595"/>
      <c r="T10" s="595"/>
      <c r="U10" s="595"/>
      <c r="V10" s="595"/>
    </row>
    <row r="11" spans="1:22" ht="25.5" x14ac:dyDescent="0.2">
      <c r="B11" s="35" t="s">
        <v>429</v>
      </c>
      <c r="C11" s="20" t="s">
        <v>430</v>
      </c>
      <c r="D11" s="154"/>
      <c r="E11" s="154"/>
      <c r="F11" s="154"/>
      <c r="G11" s="37" t="s">
        <v>428</v>
      </c>
      <c r="J11" s="595"/>
      <c r="K11" s="595"/>
      <c r="L11" s="595"/>
      <c r="M11" s="595"/>
      <c r="N11" s="595"/>
      <c r="O11" s="595"/>
      <c r="P11" s="595"/>
      <c r="Q11" s="595"/>
      <c r="R11" s="595"/>
      <c r="S11" s="595"/>
      <c r="T11" s="595"/>
      <c r="U11" s="595"/>
      <c r="V11" s="595"/>
    </row>
    <row r="12" spans="1:22" x14ac:dyDescent="0.2">
      <c r="B12" s="508"/>
      <c r="C12" s="23" t="s">
        <v>11</v>
      </c>
      <c r="D12" s="144">
        <f>D14</f>
        <v>60</v>
      </c>
      <c r="E12" s="144">
        <f t="shared" ref="E12:F12" si="1">E14</f>
        <v>60</v>
      </c>
      <c r="F12" s="144">
        <f t="shared" si="1"/>
        <v>55.6</v>
      </c>
      <c r="G12" s="39"/>
      <c r="J12" s="595"/>
      <c r="K12" s="595"/>
      <c r="L12" s="595"/>
      <c r="M12" s="595"/>
      <c r="N12" s="595"/>
      <c r="O12" s="595"/>
      <c r="P12" s="595"/>
      <c r="Q12" s="595"/>
      <c r="R12" s="595"/>
      <c r="S12" s="595"/>
      <c r="T12" s="595"/>
      <c r="U12" s="595"/>
      <c r="V12" s="595"/>
    </row>
    <row r="13" spans="1:22" x14ac:dyDescent="0.2">
      <c r="B13" s="509"/>
      <c r="C13" s="40" t="s">
        <v>12</v>
      </c>
      <c r="D13" s="173"/>
      <c r="E13" s="67"/>
      <c r="F13" s="67"/>
      <c r="G13" s="42"/>
      <c r="J13" s="595"/>
      <c r="K13" s="595"/>
      <c r="L13" s="595"/>
      <c r="M13" s="595"/>
      <c r="N13" s="595"/>
      <c r="O13" s="595"/>
      <c r="P13" s="595"/>
      <c r="Q13" s="595"/>
      <c r="R13" s="595"/>
      <c r="S13" s="595"/>
      <c r="T13" s="595"/>
      <c r="U13" s="595"/>
      <c r="V13" s="595"/>
    </row>
    <row r="14" spans="1:22" ht="25.5" x14ac:dyDescent="0.25">
      <c r="B14" s="509"/>
      <c r="C14" s="43" t="s">
        <v>13</v>
      </c>
      <c r="D14" s="31">
        <v>60</v>
      </c>
      <c r="E14" s="31">
        <v>60</v>
      </c>
      <c r="F14" s="31">
        <v>55.6</v>
      </c>
      <c r="G14" s="42"/>
    </row>
    <row r="15" spans="1:22" x14ac:dyDescent="0.25">
      <c r="B15" s="35" t="s">
        <v>431</v>
      </c>
      <c r="C15" s="20" t="s">
        <v>432</v>
      </c>
      <c r="D15" s="154"/>
      <c r="E15" s="154"/>
      <c r="F15" s="154"/>
      <c r="G15" s="37" t="s">
        <v>428</v>
      </c>
    </row>
    <row r="16" spans="1:22" x14ac:dyDescent="0.25">
      <c r="B16" s="588"/>
      <c r="C16" s="23" t="s">
        <v>11</v>
      </c>
      <c r="D16" s="144">
        <f>D18</f>
        <v>110</v>
      </c>
      <c r="E16" s="144">
        <f t="shared" ref="E16:F16" si="2">E18</f>
        <v>104</v>
      </c>
      <c r="F16" s="144">
        <f t="shared" si="2"/>
        <v>103.99</v>
      </c>
      <c r="G16" s="39"/>
    </row>
    <row r="17" spans="2:7" x14ac:dyDescent="0.25">
      <c r="B17" s="586"/>
      <c r="C17" s="40" t="s">
        <v>12</v>
      </c>
      <c r="D17" s="173"/>
      <c r="E17" s="67"/>
      <c r="F17" s="67"/>
      <c r="G17" s="42"/>
    </row>
    <row r="18" spans="2:7" ht="25.5" x14ac:dyDescent="0.25">
      <c r="B18" s="586"/>
      <c r="C18" s="43" t="s">
        <v>13</v>
      </c>
      <c r="D18" s="31">
        <v>110</v>
      </c>
      <c r="E18" s="31">
        <v>104</v>
      </c>
      <c r="F18" s="31">
        <v>103.99</v>
      </c>
      <c r="G18" s="42"/>
    </row>
    <row r="19" spans="2:7" x14ac:dyDescent="0.25">
      <c r="B19" s="35" t="s">
        <v>433</v>
      </c>
      <c r="C19" s="20" t="s">
        <v>434</v>
      </c>
      <c r="D19" s="154"/>
      <c r="E19" s="154"/>
      <c r="F19" s="154"/>
      <c r="G19" s="37" t="s">
        <v>428</v>
      </c>
    </row>
    <row r="20" spans="2:7" x14ac:dyDescent="0.25">
      <c r="B20" s="508"/>
      <c r="C20" s="23" t="s">
        <v>11</v>
      </c>
      <c r="D20" s="144">
        <f>D22</f>
        <v>135</v>
      </c>
      <c r="E20" s="144">
        <f t="shared" ref="E20:F20" si="3">E22</f>
        <v>166</v>
      </c>
      <c r="F20" s="144">
        <f t="shared" si="3"/>
        <v>165.99</v>
      </c>
      <c r="G20" s="39"/>
    </row>
    <row r="21" spans="2:7" x14ac:dyDescent="0.25">
      <c r="B21" s="509"/>
      <c r="C21" s="40" t="s">
        <v>12</v>
      </c>
      <c r="D21" s="173"/>
      <c r="E21" s="67"/>
      <c r="F21" s="67"/>
      <c r="G21" s="122"/>
    </row>
    <row r="22" spans="2:7" ht="25.5" x14ac:dyDescent="0.25">
      <c r="B22" s="509"/>
      <c r="C22" s="43" t="s">
        <v>13</v>
      </c>
      <c r="D22" s="31">
        <v>135</v>
      </c>
      <c r="E22" s="31">
        <v>166</v>
      </c>
      <c r="F22" s="31">
        <v>165.99</v>
      </c>
      <c r="G22" s="42"/>
    </row>
    <row r="23" spans="2:7" x14ac:dyDescent="0.25">
      <c r="B23" s="35" t="s">
        <v>435</v>
      </c>
      <c r="C23" s="168" t="s">
        <v>436</v>
      </c>
      <c r="D23" s="154"/>
      <c r="E23" s="154"/>
      <c r="F23" s="154"/>
      <c r="G23" s="37" t="s">
        <v>437</v>
      </c>
    </row>
    <row r="24" spans="2:7" x14ac:dyDescent="0.25">
      <c r="B24" s="508"/>
      <c r="C24" s="23" t="s">
        <v>11</v>
      </c>
      <c r="D24" s="144">
        <f>D26</f>
        <v>15</v>
      </c>
      <c r="E24" s="144">
        <f t="shared" ref="E24:F24" si="4">E26</f>
        <v>28.2</v>
      </c>
      <c r="F24" s="144">
        <f t="shared" si="4"/>
        <v>28.1</v>
      </c>
      <c r="G24" s="39"/>
    </row>
    <row r="25" spans="2:7" x14ac:dyDescent="0.25">
      <c r="B25" s="509"/>
      <c r="C25" s="40" t="s">
        <v>12</v>
      </c>
      <c r="D25" s="173"/>
      <c r="E25" s="67"/>
      <c r="F25" s="67"/>
      <c r="G25" s="42"/>
    </row>
    <row r="26" spans="2:7" x14ac:dyDescent="0.25">
      <c r="B26" s="509"/>
      <c r="C26" s="407" t="s">
        <v>438</v>
      </c>
      <c r="D26" s="408">
        <v>15</v>
      </c>
      <c r="E26" s="408">
        <v>28.2</v>
      </c>
      <c r="F26" s="408">
        <v>28.1</v>
      </c>
      <c r="G26" s="409"/>
    </row>
    <row r="27" spans="2:7" x14ac:dyDescent="0.25">
      <c r="B27" s="35" t="s">
        <v>439</v>
      </c>
      <c r="C27" s="168" t="s">
        <v>440</v>
      </c>
      <c r="D27" s="154"/>
      <c r="E27" s="154"/>
      <c r="F27" s="154"/>
      <c r="G27" s="37"/>
    </row>
    <row r="28" spans="2:7" x14ac:dyDescent="0.25">
      <c r="B28" s="508"/>
      <c r="C28" s="23" t="s">
        <v>11</v>
      </c>
      <c r="D28" s="144">
        <f>D30</f>
        <v>40</v>
      </c>
      <c r="E28" s="144">
        <f t="shared" ref="E28:F28" si="5">E30</f>
        <v>26.8</v>
      </c>
      <c r="F28" s="144">
        <f t="shared" si="5"/>
        <v>13.2</v>
      </c>
      <c r="G28" s="39"/>
    </row>
    <row r="29" spans="2:7" x14ac:dyDescent="0.25">
      <c r="B29" s="509"/>
      <c r="C29" s="40" t="s">
        <v>12</v>
      </c>
      <c r="D29" s="173"/>
      <c r="E29" s="67"/>
      <c r="F29" s="67"/>
      <c r="G29" s="42"/>
    </row>
    <row r="30" spans="2:7" x14ac:dyDescent="0.25">
      <c r="B30" s="509"/>
      <c r="C30" s="197" t="s">
        <v>67</v>
      </c>
      <c r="D30" s="198">
        <v>40</v>
      </c>
      <c r="E30" s="198">
        <v>26.8</v>
      </c>
      <c r="F30" s="198">
        <v>13.2</v>
      </c>
      <c r="G30" s="298"/>
    </row>
    <row r="31" spans="2:7" ht="25.5" x14ac:dyDescent="0.25">
      <c r="B31" s="14" t="s">
        <v>441</v>
      </c>
      <c r="C31" s="14" t="s">
        <v>442</v>
      </c>
      <c r="D31" s="54"/>
      <c r="E31" s="54"/>
      <c r="F31" s="54"/>
      <c r="G31" s="15"/>
    </row>
    <row r="32" spans="2:7" ht="25.5" x14ac:dyDescent="0.25">
      <c r="B32" s="35" t="s">
        <v>443</v>
      </c>
      <c r="C32" s="20" t="s">
        <v>444</v>
      </c>
      <c r="D32" s="154"/>
      <c r="E32" s="154"/>
      <c r="F32" s="154"/>
      <c r="G32" s="37" t="s">
        <v>445</v>
      </c>
    </row>
    <row r="33" spans="2:7" x14ac:dyDescent="0.25">
      <c r="B33" s="508"/>
      <c r="C33" s="23" t="s">
        <v>11</v>
      </c>
      <c r="D33" s="144">
        <v>80</v>
      </c>
      <c r="E33" s="144">
        <v>80</v>
      </c>
      <c r="F33" s="144">
        <v>80</v>
      </c>
      <c r="G33" s="39"/>
    </row>
    <row r="34" spans="2:7" x14ac:dyDescent="0.25">
      <c r="B34" s="509"/>
      <c r="C34" s="40" t="s">
        <v>12</v>
      </c>
      <c r="D34" s="173"/>
      <c r="E34" s="31"/>
      <c r="F34" s="67"/>
      <c r="G34" s="42"/>
    </row>
    <row r="35" spans="2:7" ht="25.5" x14ac:dyDescent="0.25">
      <c r="B35" s="509"/>
      <c r="C35" s="43" t="s">
        <v>13</v>
      </c>
      <c r="D35" s="31">
        <v>80</v>
      </c>
      <c r="E35" s="31">
        <v>80</v>
      </c>
      <c r="F35" s="67">
        <v>80</v>
      </c>
      <c r="G35" s="42"/>
    </row>
    <row r="36" spans="2:7" x14ac:dyDescent="0.25">
      <c r="B36" s="35" t="s">
        <v>446</v>
      </c>
      <c r="C36" s="20" t="s">
        <v>447</v>
      </c>
      <c r="D36" s="154"/>
      <c r="E36" s="154"/>
      <c r="F36" s="154"/>
      <c r="G36" s="37" t="s">
        <v>448</v>
      </c>
    </row>
    <row r="37" spans="2:7" x14ac:dyDescent="0.25">
      <c r="B37" s="508"/>
      <c r="C37" s="23" t="s">
        <v>11</v>
      </c>
      <c r="D37" s="144">
        <v>30</v>
      </c>
      <c r="E37" s="144">
        <v>30</v>
      </c>
      <c r="F37" s="144">
        <v>30</v>
      </c>
      <c r="G37" s="39"/>
    </row>
    <row r="38" spans="2:7" x14ac:dyDescent="0.25">
      <c r="B38" s="509"/>
      <c r="C38" s="40" t="s">
        <v>12</v>
      </c>
      <c r="D38" s="173"/>
      <c r="E38" s="31"/>
      <c r="F38" s="67"/>
      <c r="G38" s="42"/>
    </row>
    <row r="39" spans="2:7" ht="25.5" x14ac:dyDescent="0.25">
      <c r="B39" s="509"/>
      <c r="C39" s="43" t="s">
        <v>13</v>
      </c>
      <c r="D39" s="31">
        <v>30</v>
      </c>
      <c r="E39" s="31">
        <v>30</v>
      </c>
      <c r="F39" s="67">
        <v>30</v>
      </c>
      <c r="G39" s="42"/>
    </row>
    <row r="40" spans="2:7" ht="25.5" x14ac:dyDescent="0.25">
      <c r="B40" s="14" t="s">
        <v>449</v>
      </c>
      <c r="C40" s="14" t="s">
        <v>450</v>
      </c>
      <c r="D40" s="54"/>
      <c r="E40" s="54"/>
      <c r="F40" s="54"/>
      <c r="G40" s="15"/>
    </row>
    <row r="41" spans="2:7" ht="25.5" x14ac:dyDescent="0.25">
      <c r="B41" s="35" t="s">
        <v>451</v>
      </c>
      <c r="C41" s="164" t="s">
        <v>452</v>
      </c>
      <c r="D41" s="154"/>
      <c r="E41" s="154"/>
      <c r="F41" s="154"/>
      <c r="G41" s="122" t="s">
        <v>453</v>
      </c>
    </row>
    <row r="42" spans="2:7" x14ac:dyDescent="0.25">
      <c r="B42" s="537"/>
      <c r="C42" s="23" t="s">
        <v>11</v>
      </c>
      <c r="D42" s="144">
        <f>D44</f>
        <v>15</v>
      </c>
      <c r="E42" s="144">
        <f t="shared" ref="E42:F42" si="6">E44</f>
        <v>18</v>
      </c>
      <c r="F42" s="144">
        <f t="shared" si="6"/>
        <v>17.97</v>
      </c>
      <c r="G42" s="39"/>
    </row>
    <row r="43" spans="2:7" x14ac:dyDescent="0.25">
      <c r="B43" s="538"/>
      <c r="C43" s="40" t="s">
        <v>12</v>
      </c>
      <c r="D43" s="173"/>
      <c r="E43" s="67"/>
      <c r="F43" s="67"/>
      <c r="G43" s="42"/>
    </row>
    <row r="44" spans="2:7" ht="25.5" x14ac:dyDescent="0.25">
      <c r="B44" s="539"/>
      <c r="C44" s="43" t="s">
        <v>13</v>
      </c>
      <c r="D44" s="31">
        <v>15</v>
      </c>
      <c r="E44" s="67">
        <v>18</v>
      </c>
      <c r="F44" s="67">
        <v>17.97</v>
      </c>
      <c r="G44" s="42"/>
    </row>
    <row r="45" spans="2:7" ht="38.25" x14ac:dyDescent="0.25">
      <c r="B45" s="35" t="s">
        <v>454</v>
      </c>
      <c r="C45" s="153" t="s">
        <v>455</v>
      </c>
      <c r="D45" s="154"/>
      <c r="E45" s="154"/>
      <c r="F45" s="154"/>
      <c r="G45" s="122"/>
    </row>
    <row r="46" spans="2:7" x14ac:dyDescent="0.25">
      <c r="B46" s="537"/>
      <c r="C46" s="23" t="s">
        <v>11</v>
      </c>
      <c r="D46" s="144">
        <f>D48+D49</f>
        <v>184</v>
      </c>
      <c r="E46" s="144">
        <f t="shared" ref="E46:F46" si="7">E48+E49</f>
        <v>181</v>
      </c>
      <c r="F46" s="144">
        <f t="shared" si="7"/>
        <v>48.43</v>
      </c>
      <c r="G46" s="39"/>
    </row>
    <row r="47" spans="2:7" x14ac:dyDescent="0.25">
      <c r="B47" s="538"/>
      <c r="C47" s="40" t="s">
        <v>12</v>
      </c>
      <c r="D47" s="173"/>
      <c r="E47" s="67"/>
      <c r="F47" s="67"/>
      <c r="G47" s="42"/>
    </row>
    <row r="48" spans="2:7" ht="25.5" x14ac:dyDescent="0.25">
      <c r="B48" s="538"/>
      <c r="C48" s="43" t="s">
        <v>13</v>
      </c>
      <c r="D48" s="31">
        <v>85</v>
      </c>
      <c r="E48" s="31">
        <v>82</v>
      </c>
      <c r="F48" s="31">
        <v>48.43</v>
      </c>
      <c r="G48" s="42"/>
    </row>
    <row r="49" spans="2:13" x14ac:dyDescent="0.25">
      <c r="B49" s="601"/>
      <c r="C49" s="44" t="s">
        <v>21</v>
      </c>
      <c r="D49" s="46">
        <v>99</v>
      </c>
      <c r="E49" s="46">
        <v>99</v>
      </c>
      <c r="F49" s="46">
        <v>0</v>
      </c>
      <c r="G49" s="130"/>
    </row>
    <row r="50" spans="2:13" x14ac:dyDescent="0.25">
      <c r="B50" s="35" t="s">
        <v>456</v>
      </c>
      <c r="C50" s="153" t="s">
        <v>457</v>
      </c>
      <c r="D50" s="154"/>
      <c r="E50" s="154"/>
      <c r="F50" s="154"/>
      <c r="G50" s="122"/>
    </row>
    <row r="51" spans="2:13" x14ac:dyDescent="0.15">
      <c r="B51" s="537"/>
      <c r="C51" s="23" t="s">
        <v>11</v>
      </c>
      <c r="D51" s="144">
        <f>D53</f>
        <v>200</v>
      </c>
      <c r="E51" s="144">
        <f t="shared" ref="E51:F51" si="8">E53</f>
        <v>50</v>
      </c>
      <c r="F51" s="144">
        <f t="shared" si="8"/>
        <v>41.5</v>
      </c>
      <c r="G51" s="39"/>
      <c r="K51" s="340"/>
      <c r="L51" s="340"/>
      <c r="M51" s="340"/>
    </row>
    <row r="52" spans="2:13" x14ac:dyDescent="0.25">
      <c r="B52" s="538"/>
      <c r="C52" s="40" t="s">
        <v>12</v>
      </c>
      <c r="D52" s="173"/>
      <c r="E52" s="67"/>
      <c r="F52" s="67"/>
      <c r="G52" s="42"/>
    </row>
    <row r="53" spans="2:13" ht="25.5" x14ac:dyDescent="0.25">
      <c r="B53" s="539"/>
      <c r="C53" s="43" t="s">
        <v>13</v>
      </c>
      <c r="D53" s="31">
        <v>200</v>
      </c>
      <c r="E53" s="31">
        <v>50</v>
      </c>
      <c r="F53" s="31">
        <v>41.5</v>
      </c>
      <c r="G53" s="42"/>
    </row>
    <row r="54" spans="2:13" x14ac:dyDescent="0.25">
      <c r="B54" s="35" t="s">
        <v>458</v>
      </c>
      <c r="C54" s="153" t="s">
        <v>459</v>
      </c>
      <c r="D54" s="154"/>
      <c r="E54" s="154"/>
      <c r="F54" s="154"/>
      <c r="G54" s="122" t="s">
        <v>460</v>
      </c>
    </row>
    <row r="55" spans="2:13" x14ac:dyDescent="0.25">
      <c r="B55" s="537"/>
      <c r="C55" s="23" t="s">
        <v>11</v>
      </c>
      <c r="D55" s="144">
        <v>244.6</v>
      </c>
      <c r="E55" s="144">
        <v>244.6</v>
      </c>
      <c r="F55" s="144">
        <v>135.31</v>
      </c>
      <c r="G55" s="39"/>
    </row>
    <row r="56" spans="2:13" x14ac:dyDescent="0.25">
      <c r="B56" s="538"/>
      <c r="C56" s="40" t="s">
        <v>12</v>
      </c>
      <c r="D56" s="208"/>
      <c r="E56" s="67"/>
      <c r="F56" s="173"/>
      <c r="G56" s="42"/>
    </row>
    <row r="57" spans="2:13" ht="25.5" x14ac:dyDescent="0.25">
      <c r="B57" s="539"/>
      <c r="C57" s="43" t="s">
        <v>13</v>
      </c>
      <c r="D57" s="31">
        <v>244.6</v>
      </c>
      <c r="E57" s="31">
        <v>244.6</v>
      </c>
      <c r="F57" s="31">
        <v>135.31</v>
      </c>
      <c r="G57" s="42"/>
    </row>
    <row r="58" spans="2:13" x14ac:dyDescent="0.25">
      <c r="B58" s="268"/>
      <c r="C58" s="76" t="s">
        <v>32</v>
      </c>
      <c r="D58" s="188">
        <v>0</v>
      </c>
      <c r="E58" s="190">
        <v>0</v>
      </c>
      <c r="F58" s="101">
        <v>0</v>
      </c>
      <c r="G58" s="373"/>
    </row>
    <row r="59" spans="2:13" x14ac:dyDescent="0.25">
      <c r="B59" s="35" t="s">
        <v>461</v>
      </c>
      <c r="C59" s="153" t="s">
        <v>462</v>
      </c>
      <c r="D59" s="154"/>
      <c r="E59" s="154"/>
      <c r="F59" s="154"/>
      <c r="G59" s="493"/>
    </row>
    <row r="60" spans="2:13" x14ac:dyDescent="0.25">
      <c r="B60" s="537"/>
      <c r="C60" s="23" t="s">
        <v>11</v>
      </c>
      <c r="D60" s="144">
        <v>90</v>
      </c>
      <c r="E60" s="144">
        <v>130</v>
      </c>
      <c r="F60" s="144">
        <v>125.6</v>
      </c>
      <c r="G60" s="39"/>
    </row>
    <row r="61" spans="2:13" x14ac:dyDescent="0.25">
      <c r="B61" s="538"/>
      <c r="C61" s="40" t="s">
        <v>12</v>
      </c>
      <c r="D61" s="208"/>
      <c r="E61" s="67" t="s">
        <v>463</v>
      </c>
      <c r="F61" s="173"/>
      <c r="G61" s="42"/>
    </row>
    <row r="62" spans="2:13" ht="25.5" x14ac:dyDescent="0.25">
      <c r="B62" s="539"/>
      <c r="C62" s="43" t="s">
        <v>13</v>
      </c>
      <c r="D62" s="31">
        <v>90</v>
      </c>
      <c r="E62" s="31">
        <v>130</v>
      </c>
      <c r="F62" s="31">
        <v>125.6</v>
      </c>
      <c r="G62" s="42"/>
    </row>
    <row r="63" spans="2:13" x14ac:dyDescent="0.25">
      <c r="B63" s="35" t="s">
        <v>464</v>
      </c>
      <c r="C63" s="153" t="s">
        <v>465</v>
      </c>
      <c r="D63" s="154"/>
      <c r="E63" s="154"/>
      <c r="F63" s="154"/>
      <c r="G63" s="122"/>
    </row>
    <row r="64" spans="2:13" x14ac:dyDescent="0.25">
      <c r="B64" s="537"/>
      <c r="C64" s="23" t="s">
        <v>11</v>
      </c>
      <c r="D64" s="144">
        <v>71</v>
      </c>
      <c r="E64" s="144">
        <v>101</v>
      </c>
      <c r="F64" s="144">
        <v>70.400000000000006</v>
      </c>
      <c r="G64" s="39"/>
    </row>
    <row r="65" spans="2:7" x14ac:dyDescent="0.25">
      <c r="B65" s="538"/>
      <c r="C65" s="40" t="s">
        <v>12</v>
      </c>
      <c r="D65" s="208"/>
      <c r="E65" s="67"/>
      <c r="F65" s="173"/>
      <c r="G65" s="42"/>
    </row>
    <row r="66" spans="2:7" ht="25.5" x14ac:dyDescent="0.25">
      <c r="B66" s="539"/>
      <c r="C66" s="43" t="s">
        <v>13</v>
      </c>
      <c r="D66" s="31">
        <v>71</v>
      </c>
      <c r="E66" s="31">
        <v>101</v>
      </c>
      <c r="F66" s="31">
        <v>70.400000000000006</v>
      </c>
      <c r="G66" s="42"/>
    </row>
    <row r="67" spans="2:7" ht="38.25" x14ac:dyDescent="0.25">
      <c r="B67" s="35" t="s">
        <v>466</v>
      </c>
      <c r="C67" s="164" t="s">
        <v>467</v>
      </c>
      <c r="D67" s="154"/>
      <c r="E67" s="154"/>
      <c r="F67" s="154"/>
      <c r="G67" s="122" t="s">
        <v>468</v>
      </c>
    </row>
    <row r="68" spans="2:7" x14ac:dyDescent="0.25">
      <c r="B68" s="537"/>
      <c r="C68" s="23" t="s">
        <v>11</v>
      </c>
      <c r="D68" s="144">
        <v>0</v>
      </c>
      <c r="E68" s="144">
        <f t="shared" ref="E68" si="9">E70+E71</f>
        <v>0</v>
      </c>
      <c r="F68" s="144">
        <v>0</v>
      </c>
      <c r="G68" s="39"/>
    </row>
    <row r="69" spans="2:7" x14ac:dyDescent="0.25">
      <c r="B69" s="538"/>
      <c r="C69" s="40" t="s">
        <v>12</v>
      </c>
      <c r="D69" s="208"/>
      <c r="E69" s="67"/>
      <c r="F69" s="173"/>
      <c r="G69" s="42"/>
    </row>
    <row r="70" spans="2:7" ht="25.5" x14ac:dyDescent="0.25">
      <c r="B70" s="538"/>
      <c r="C70" s="43" t="s">
        <v>13</v>
      </c>
      <c r="D70" s="31">
        <v>0</v>
      </c>
      <c r="E70" s="31">
        <v>0</v>
      </c>
      <c r="F70" s="31">
        <v>0</v>
      </c>
      <c r="G70" s="42"/>
    </row>
    <row r="71" spans="2:7" x14ac:dyDescent="0.25">
      <c r="B71" s="585"/>
      <c r="C71" s="44" t="s">
        <v>21</v>
      </c>
      <c r="D71" s="46">
        <v>0</v>
      </c>
      <c r="E71" s="46">
        <v>0</v>
      </c>
      <c r="F71" s="46">
        <v>0</v>
      </c>
      <c r="G71" s="130"/>
    </row>
    <row r="72" spans="2:7" ht="25.5" x14ac:dyDescent="0.25">
      <c r="B72" s="35" t="s">
        <v>469</v>
      </c>
      <c r="C72" s="153" t="s">
        <v>470</v>
      </c>
      <c r="D72" s="154"/>
      <c r="E72" s="154"/>
      <c r="F72" s="154"/>
      <c r="G72" s="122" t="s">
        <v>471</v>
      </c>
    </row>
    <row r="73" spans="2:7" x14ac:dyDescent="0.25">
      <c r="B73" s="537"/>
      <c r="C73" s="23" t="s">
        <v>11</v>
      </c>
      <c r="D73" s="144">
        <f>D75+D76</f>
        <v>733.3</v>
      </c>
      <c r="E73" s="144">
        <f t="shared" ref="E73:F73" si="10">E75+E76</f>
        <v>850.5</v>
      </c>
      <c r="F73" s="144">
        <f t="shared" si="10"/>
        <v>15.13</v>
      </c>
      <c r="G73" s="39"/>
    </row>
    <row r="74" spans="2:7" x14ac:dyDescent="0.25">
      <c r="B74" s="538"/>
      <c r="C74" s="40" t="s">
        <v>12</v>
      </c>
      <c r="D74" s="208"/>
      <c r="E74" s="67" t="s">
        <v>463</v>
      </c>
      <c r="F74" s="173"/>
      <c r="G74" s="42"/>
    </row>
    <row r="75" spans="2:7" ht="25.5" x14ac:dyDescent="0.25">
      <c r="B75" s="538"/>
      <c r="C75" s="43" t="s">
        <v>13</v>
      </c>
      <c r="D75" s="31">
        <v>110</v>
      </c>
      <c r="E75" s="31">
        <v>15.2</v>
      </c>
      <c r="F75" s="31">
        <v>15.13</v>
      </c>
      <c r="G75" s="42"/>
    </row>
    <row r="76" spans="2:7" x14ac:dyDescent="0.25">
      <c r="B76" s="539"/>
      <c r="C76" s="44" t="s">
        <v>21</v>
      </c>
      <c r="D76" s="46">
        <v>623.29999999999995</v>
      </c>
      <c r="E76" s="46">
        <v>835.3</v>
      </c>
      <c r="F76" s="46">
        <v>0</v>
      </c>
      <c r="G76" s="130"/>
    </row>
    <row r="77" spans="2:7" ht="25.5" x14ac:dyDescent="0.25">
      <c r="B77" s="35" t="s">
        <v>472</v>
      </c>
      <c r="C77" s="153" t="s">
        <v>473</v>
      </c>
      <c r="D77" s="154"/>
      <c r="E77" s="154"/>
      <c r="F77" s="154"/>
      <c r="G77" s="122"/>
    </row>
    <row r="78" spans="2:7" x14ac:dyDescent="0.25">
      <c r="B78" s="537"/>
      <c r="C78" s="23" t="s">
        <v>11</v>
      </c>
      <c r="D78" s="144">
        <f>D80+D81</f>
        <v>48.7</v>
      </c>
      <c r="E78" s="144">
        <f t="shared" ref="E78:F78" si="11">E80+E81</f>
        <v>23.5</v>
      </c>
      <c r="F78" s="144">
        <f t="shared" si="11"/>
        <v>16.940000000000001</v>
      </c>
      <c r="G78" s="39"/>
    </row>
    <row r="79" spans="2:7" x14ac:dyDescent="0.25">
      <c r="B79" s="538"/>
      <c r="C79" s="40" t="s">
        <v>12</v>
      </c>
      <c r="D79" s="208"/>
      <c r="E79" s="67" t="s">
        <v>463</v>
      </c>
      <c r="F79" s="173"/>
      <c r="G79" s="42"/>
    </row>
    <row r="80" spans="2:7" ht="25.5" x14ac:dyDescent="0.25">
      <c r="B80" s="538"/>
      <c r="C80" s="43" t="s">
        <v>13</v>
      </c>
      <c r="D80" s="31">
        <v>48.7</v>
      </c>
      <c r="E80" s="31">
        <v>23.5</v>
      </c>
      <c r="F80" s="31">
        <v>16.940000000000001</v>
      </c>
      <c r="G80" s="42"/>
    </row>
    <row r="81" spans="2:7" x14ac:dyDescent="0.25">
      <c r="B81" s="539"/>
      <c r="C81" s="44" t="s">
        <v>21</v>
      </c>
      <c r="D81" s="46">
        <v>0</v>
      </c>
      <c r="E81" s="46">
        <v>0</v>
      </c>
      <c r="F81" s="46">
        <v>0</v>
      </c>
      <c r="G81" s="130"/>
    </row>
    <row r="82" spans="2:7" ht="38.25" x14ac:dyDescent="0.25">
      <c r="B82" s="19" t="s">
        <v>474</v>
      </c>
      <c r="C82" s="164" t="s">
        <v>475</v>
      </c>
      <c r="D82" s="154"/>
      <c r="E82" s="154"/>
      <c r="F82" s="154"/>
      <c r="G82" s="122"/>
    </row>
    <row r="83" spans="2:7" x14ac:dyDescent="0.25">
      <c r="B83" s="538"/>
      <c r="C83" s="23" t="s">
        <v>11</v>
      </c>
      <c r="D83" s="147">
        <v>7.5</v>
      </c>
      <c r="E83" s="147">
        <f t="shared" ref="E83:F83" si="12">E85+E86</f>
        <v>4.5</v>
      </c>
      <c r="F83" s="147">
        <f t="shared" si="12"/>
        <v>0</v>
      </c>
      <c r="G83" s="39"/>
    </row>
    <row r="84" spans="2:7" x14ac:dyDescent="0.25">
      <c r="B84" s="538"/>
      <c r="C84" s="40" t="s">
        <v>12</v>
      </c>
      <c r="D84" s="31"/>
      <c r="E84" s="31"/>
      <c r="F84" s="31"/>
      <c r="G84" s="129"/>
    </row>
    <row r="85" spans="2:7" ht="25.5" x14ac:dyDescent="0.25">
      <c r="B85" s="538"/>
      <c r="C85" s="43" t="s">
        <v>13</v>
      </c>
      <c r="D85" s="31">
        <v>7.5</v>
      </c>
      <c r="E85" s="31">
        <v>4.5</v>
      </c>
      <c r="F85" s="31">
        <v>0</v>
      </c>
      <c r="G85" s="129"/>
    </row>
    <row r="86" spans="2:7" x14ac:dyDescent="0.25">
      <c r="B86" s="539"/>
      <c r="C86" s="44" t="s">
        <v>21</v>
      </c>
      <c r="D86" s="46">
        <v>0</v>
      </c>
      <c r="E86" s="46">
        <v>0</v>
      </c>
      <c r="F86" s="46">
        <v>0</v>
      </c>
      <c r="G86" s="130"/>
    </row>
    <row r="87" spans="2:7" ht="25.5" x14ac:dyDescent="0.25">
      <c r="B87" s="14" t="s">
        <v>476</v>
      </c>
      <c r="C87" s="52" t="s">
        <v>477</v>
      </c>
      <c r="D87" s="54"/>
      <c r="E87" s="54"/>
      <c r="F87" s="54"/>
      <c r="G87" s="15"/>
    </row>
    <row r="88" spans="2:7" ht="25.5" x14ac:dyDescent="0.25">
      <c r="B88" s="19" t="s">
        <v>478</v>
      </c>
      <c r="C88" s="20" t="s">
        <v>479</v>
      </c>
      <c r="D88" s="154"/>
      <c r="E88" s="154"/>
      <c r="F88" s="154"/>
      <c r="G88" s="37"/>
    </row>
    <row r="89" spans="2:7" x14ac:dyDescent="0.25">
      <c r="B89" s="511"/>
      <c r="C89" s="23" t="s">
        <v>11</v>
      </c>
      <c r="D89" s="144">
        <v>0</v>
      </c>
      <c r="E89" s="144">
        <f t="shared" ref="E89" si="13">E91</f>
        <v>0</v>
      </c>
      <c r="F89" s="144">
        <v>0</v>
      </c>
      <c r="G89" s="39"/>
    </row>
    <row r="90" spans="2:7" x14ac:dyDescent="0.25">
      <c r="B90" s="511"/>
      <c r="C90" s="40" t="s">
        <v>12</v>
      </c>
      <c r="D90" s="173"/>
      <c r="E90" s="67"/>
      <c r="F90" s="67"/>
      <c r="G90" s="42"/>
    </row>
    <row r="91" spans="2:7" ht="25.5" x14ac:dyDescent="0.25">
      <c r="B91" s="511"/>
      <c r="C91" s="43" t="s">
        <v>13</v>
      </c>
      <c r="D91" s="31">
        <v>0</v>
      </c>
      <c r="E91" s="67">
        <v>0</v>
      </c>
      <c r="F91" s="67">
        <v>0</v>
      </c>
      <c r="G91" s="42"/>
    </row>
    <row r="92" spans="2:7" x14ac:dyDescent="0.25">
      <c r="B92" s="19" t="s">
        <v>480</v>
      </c>
      <c r="C92" s="91" t="s">
        <v>481</v>
      </c>
      <c r="D92" s="154"/>
      <c r="E92" s="92"/>
      <c r="F92" s="92"/>
      <c r="G92" s="59"/>
    </row>
    <row r="93" spans="2:7" x14ac:dyDescent="0.25">
      <c r="B93" s="575"/>
      <c r="C93" s="23" t="s">
        <v>11</v>
      </c>
      <c r="D93" s="144">
        <v>0</v>
      </c>
      <c r="E93" s="144">
        <f t="shared" ref="E93" si="14">E95+E96</f>
        <v>0</v>
      </c>
      <c r="F93" s="144">
        <v>0</v>
      </c>
      <c r="G93" s="11"/>
    </row>
    <row r="94" spans="2:7" x14ac:dyDescent="0.25">
      <c r="B94" s="575"/>
      <c r="C94" s="40" t="s">
        <v>12</v>
      </c>
      <c r="D94" s="31"/>
      <c r="E94" s="209"/>
      <c r="F94" s="209"/>
      <c r="G94" s="57"/>
    </row>
    <row r="95" spans="2:7" ht="25.5" x14ac:dyDescent="0.25">
      <c r="B95" s="575"/>
      <c r="C95" s="43" t="s">
        <v>13</v>
      </c>
      <c r="D95" s="31">
        <v>0</v>
      </c>
      <c r="E95" s="209">
        <v>0</v>
      </c>
      <c r="F95" s="209">
        <v>0</v>
      </c>
      <c r="G95" s="57"/>
    </row>
    <row r="96" spans="2:7" x14ac:dyDescent="0.25">
      <c r="B96" s="599"/>
      <c r="C96" s="76" t="s">
        <v>32</v>
      </c>
      <c r="D96" s="188">
        <v>0</v>
      </c>
      <c r="E96" s="190">
        <v>0</v>
      </c>
      <c r="F96" s="101">
        <v>0</v>
      </c>
      <c r="G96" s="299"/>
    </row>
    <row r="97" spans="2:8" ht="25.5" x14ac:dyDescent="0.25">
      <c r="B97" s="19" t="s">
        <v>482</v>
      </c>
      <c r="C97" s="20" t="s">
        <v>483</v>
      </c>
      <c r="D97" s="154"/>
      <c r="E97" s="92"/>
      <c r="F97" s="92"/>
      <c r="G97" s="59" t="s">
        <v>484</v>
      </c>
    </row>
    <row r="98" spans="2:8" x14ac:dyDescent="0.25">
      <c r="B98" s="575"/>
      <c r="C98" s="23" t="s">
        <v>11</v>
      </c>
      <c r="D98" s="144">
        <v>110</v>
      </c>
      <c r="E98" s="144">
        <v>230.8</v>
      </c>
      <c r="F98" s="144">
        <v>230.8</v>
      </c>
      <c r="G98" s="11"/>
    </row>
    <row r="99" spans="2:8" x14ac:dyDescent="0.25">
      <c r="B99" s="575"/>
      <c r="C99" s="40" t="s">
        <v>12</v>
      </c>
      <c r="D99" s="31"/>
      <c r="E99" s="209"/>
      <c r="F99" s="209"/>
      <c r="G99" s="57"/>
    </row>
    <row r="100" spans="2:8" ht="25.5" x14ac:dyDescent="0.25">
      <c r="B100" s="575"/>
      <c r="C100" s="43" t="s">
        <v>13</v>
      </c>
      <c r="D100" s="67">
        <v>110</v>
      </c>
      <c r="E100" s="209">
        <v>230.8</v>
      </c>
      <c r="F100" s="209">
        <v>230.8</v>
      </c>
      <c r="G100" s="57"/>
    </row>
    <row r="101" spans="2:8" ht="25.5" x14ac:dyDescent="0.25">
      <c r="B101" s="35" t="s">
        <v>485</v>
      </c>
      <c r="C101" s="20" t="s">
        <v>486</v>
      </c>
      <c r="D101" s="154"/>
      <c r="E101" s="92"/>
      <c r="F101" s="92"/>
      <c r="G101" s="59"/>
    </row>
    <row r="102" spans="2:8" x14ac:dyDescent="0.25">
      <c r="B102" s="508"/>
      <c r="C102" s="23" t="s">
        <v>11</v>
      </c>
      <c r="D102" s="144">
        <v>751</v>
      </c>
      <c r="E102" s="144">
        <v>859.4</v>
      </c>
      <c r="F102" s="144">
        <v>473.6</v>
      </c>
      <c r="G102" s="59"/>
    </row>
    <row r="103" spans="2:8" x14ac:dyDescent="0.25">
      <c r="B103" s="509"/>
      <c r="C103" s="40" t="s">
        <v>12</v>
      </c>
      <c r="D103" s="31"/>
      <c r="E103" s="209"/>
      <c r="F103" s="209"/>
      <c r="G103" s="57"/>
    </row>
    <row r="104" spans="2:8" ht="25.5" x14ac:dyDescent="0.25">
      <c r="B104" s="509"/>
      <c r="C104" s="43" t="s">
        <v>13</v>
      </c>
      <c r="D104" s="67">
        <v>751</v>
      </c>
      <c r="E104" s="67">
        <v>859.4</v>
      </c>
      <c r="F104" s="67">
        <v>473.6</v>
      </c>
      <c r="G104" s="57"/>
    </row>
    <row r="105" spans="2:8" x14ac:dyDescent="0.25">
      <c r="B105" s="35" t="s">
        <v>487</v>
      </c>
      <c r="C105" s="20" t="s">
        <v>488</v>
      </c>
      <c r="D105" s="154"/>
      <c r="E105" s="92"/>
      <c r="F105" s="92"/>
      <c r="G105" s="59"/>
    </row>
    <row r="106" spans="2:8" x14ac:dyDescent="0.25">
      <c r="B106" s="508"/>
      <c r="C106" s="23" t="s">
        <v>11</v>
      </c>
      <c r="D106" s="144">
        <f>D108</f>
        <v>0.5</v>
      </c>
      <c r="E106" s="144">
        <f t="shared" ref="E106:F106" si="15">E108</f>
        <v>0.5</v>
      </c>
      <c r="F106" s="144">
        <f t="shared" si="15"/>
        <v>40.119999999999997</v>
      </c>
      <c r="G106" s="11"/>
    </row>
    <row r="107" spans="2:8" x14ac:dyDescent="0.25">
      <c r="B107" s="509"/>
      <c r="C107" s="40" t="s">
        <v>12</v>
      </c>
      <c r="D107" s="67"/>
      <c r="E107" s="209"/>
      <c r="F107" s="209"/>
      <c r="G107" s="57"/>
    </row>
    <row r="108" spans="2:8" ht="25.5" x14ac:dyDescent="0.25">
      <c r="B108" s="509"/>
      <c r="C108" s="43" t="s">
        <v>13</v>
      </c>
      <c r="D108" s="67">
        <v>0.5</v>
      </c>
      <c r="E108" s="67">
        <v>0.5</v>
      </c>
      <c r="F108" s="67">
        <v>40.119999999999997</v>
      </c>
      <c r="G108" s="57"/>
    </row>
    <row r="109" spans="2:8" x14ac:dyDescent="0.25">
      <c r="B109" s="35" t="s">
        <v>489</v>
      </c>
      <c r="C109" s="165" t="s">
        <v>490</v>
      </c>
      <c r="D109" s="154"/>
      <c r="E109" s="92"/>
      <c r="F109" s="92"/>
      <c r="G109" s="59"/>
    </row>
    <row r="110" spans="2:8" x14ac:dyDescent="0.25">
      <c r="B110" s="508"/>
      <c r="C110" s="23" t="s">
        <v>11</v>
      </c>
      <c r="D110" s="144">
        <v>10</v>
      </c>
      <c r="E110" s="144">
        <f t="shared" ref="E110" si="16">E112</f>
        <v>10</v>
      </c>
      <c r="F110" s="144">
        <v>2.9</v>
      </c>
      <c r="G110" s="495"/>
    </row>
    <row r="111" spans="2:8" x14ac:dyDescent="0.25">
      <c r="B111" s="509"/>
      <c r="C111" s="40" t="s">
        <v>12</v>
      </c>
      <c r="D111" s="31"/>
      <c r="E111" s="209"/>
      <c r="F111" s="209"/>
      <c r="G111" s="57"/>
    </row>
    <row r="112" spans="2:8" ht="25.5" x14ac:dyDescent="0.25">
      <c r="B112" s="509"/>
      <c r="C112" s="43" t="s">
        <v>13</v>
      </c>
      <c r="D112" s="31">
        <v>10</v>
      </c>
      <c r="E112" s="31">
        <v>10</v>
      </c>
      <c r="F112" s="31">
        <v>2.9</v>
      </c>
      <c r="G112" s="63"/>
      <c r="H112" s="64"/>
    </row>
    <row r="113" spans="2:7" x14ac:dyDescent="0.25">
      <c r="B113" s="35" t="s">
        <v>491</v>
      </c>
      <c r="C113" s="165" t="s">
        <v>492</v>
      </c>
      <c r="D113" s="92"/>
      <c r="E113" s="92"/>
      <c r="F113" s="92"/>
      <c r="G113" s="59"/>
    </row>
    <row r="114" spans="2:7" x14ac:dyDescent="0.25">
      <c r="B114" s="508"/>
      <c r="C114" s="23" t="s">
        <v>11</v>
      </c>
      <c r="D114" s="144">
        <v>420</v>
      </c>
      <c r="E114" s="144">
        <v>710.8</v>
      </c>
      <c r="F114" s="144">
        <v>710.8</v>
      </c>
      <c r="G114" s="11"/>
    </row>
    <row r="115" spans="2:7" x14ac:dyDescent="0.25">
      <c r="B115" s="509"/>
      <c r="C115" s="40" t="s">
        <v>12</v>
      </c>
      <c r="D115" s="31"/>
      <c r="E115" s="209"/>
      <c r="F115" s="209"/>
      <c r="G115" s="57"/>
    </row>
    <row r="116" spans="2:7" ht="25.5" x14ac:dyDescent="0.25">
      <c r="B116" s="509"/>
      <c r="C116" s="43" t="s">
        <v>13</v>
      </c>
      <c r="D116" s="67">
        <v>420</v>
      </c>
      <c r="E116" s="209">
        <v>710.8</v>
      </c>
      <c r="F116" s="209">
        <v>710.8</v>
      </c>
      <c r="G116" s="57"/>
    </row>
    <row r="117" spans="2:7" ht="25.5" x14ac:dyDescent="0.25">
      <c r="B117" s="35" t="s">
        <v>493</v>
      </c>
      <c r="C117" s="65" t="s">
        <v>494</v>
      </c>
      <c r="D117" s="92"/>
      <c r="E117" s="92"/>
      <c r="F117" s="92"/>
      <c r="G117" s="59"/>
    </row>
    <row r="118" spans="2:7" x14ac:dyDescent="0.25">
      <c r="B118" s="508"/>
      <c r="C118" s="23" t="s">
        <v>11</v>
      </c>
      <c r="D118" s="144">
        <f>D120+D121</f>
        <v>1.2</v>
      </c>
      <c r="E118" s="144">
        <f t="shared" ref="E118:F118" si="17">E120+E121</f>
        <v>1.2</v>
      </c>
      <c r="F118" s="144">
        <f t="shared" si="17"/>
        <v>0.4</v>
      </c>
      <c r="G118" s="11"/>
    </row>
    <row r="119" spans="2:7" x14ac:dyDescent="0.25">
      <c r="B119" s="509"/>
      <c r="C119" s="40" t="s">
        <v>12</v>
      </c>
      <c r="D119" s="31"/>
      <c r="E119" s="458"/>
      <c r="F119" s="458"/>
      <c r="G119" s="57"/>
    </row>
    <row r="120" spans="2:7" ht="25.5" x14ac:dyDescent="0.25">
      <c r="B120" s="509"/>
      <c r="C120" s="43" t="s">
        <v>13</v>
      </c>
      <c r="D120" s="31">
        <v>1.2</v>
      </c>
      <c r="E120" s="458">
        <v>1.2</v>
      </c>
      <c r="F120" s="458">
        <v>0.4</v>
      </c>
      <c r="G120" s="57"/>
    </row>
    <row r="121" spans="2:7" x14ac:dyDescent="0.25">
      <c r="B121" s="264"/>
      <c r="C121" s="166" t="s">
        <v>32</v>
      </c>
      <c r="D121" s="101">
        <v>0</v>
      </c>
      <c r="E121" s="456">
        <v>0</v>
      </c>
      <c r="F121" s="456">
        <v>0</v>
      </c>
      <c r="G121" s="299"/>
    </row>
    <row r="122" spans="2:7" x14ac:dyDescent="0.25">
      <c r="B122" s="269"/>
      <c r="C122" s="44" t="s">
        <v>21</v>
      </c>
      <c r="D122" s="46">
        <v>0</v>
      </c>
      <c r="E122" s="46">
        <v>0</v>
      </c>
      <c r="F122" s="46">
        <v>0</v>
      </c>
      <c r="G122" s="130"/>
    </row>
    <row r="123" spans="2:7" ht="25.5" x14ac:dyDescent="0.25">
      <c r="B123" s="35" t="s">
        <v>495</v>
      </c>
      <c r="C123" s="65" t="s">
        <v>496</v>
      </c>
      <c r="D123" s="92"/>
      <c r="E123" s="92"/>
      <c r="F123" s="92"/>
      <c r="G123" s="59" t="s">
        <v>460</v>
      </c>
    </row>
    <row r="124" spans="2:7" x14ac:dyDescent="0.25">
      <c r="B124" s="268"/>
      <c r="C124" s="23" t="s">
        <v>11</v>
      </c>
      <c r="D124" s="144">
        <v>0</v>
      </c>
      <c r="E124" s="144">
        <f t="shared" ref="E124" si="18">E126</f>
        <v>0</v>
      </c>
      <c r="F124" s="144">
        <v>0</v>
      </c>
      <c r="G124" s="81"/>
    </row>
    <row r="125" spans="2:7" x14ac:dyDescent="0.25">
      <c r="B125" s="268"/>
      <c r="C125" s="40" t="s">
        <v>12</v>
      </c>
      <c r="D125" s="31"/>
      <c r="E125" s="209"/>
      <c r="F125" s="209"/>
      <c r="G125" s="57"/>
    </row>
    <row r="126" spans="2:7" ht="25.5" x14ac:dyDescent="0.25">
      <c r="B126" s="268"/>
      <c r="C126" s="43" t="s">
        <v>13</v>
      </c>
      <c r="D126" s="31">
        <v>0</v>
      </c>
      <c r="E126" s="31">
        <v>0</v>
      </c>
      <c r="F126" s="458">
        <v>0</v>
      </c>
      <c r="G126" s="57"/>
    </row>
    <row r="127" spans="2:7" x14ac:dyDescent="0.25">
      <c r="B127" s="35" t="s">
        <v>497</v>
      </c>
      <c r="C127" s="65" t="s">
        <v>498</v>
      </c>
      <c r="D127" s="92"/>
      <c r="E127" s="92"/>
      <c r="F127" s="92"/>
      <c r="G127" s="59" t="s">
        <v>484</v>
      </c>
    </row>
    <row r="128" spans="2:7" x14ac:dyDescent="0.25">
      <c r="B128" s="508"/>
      <c r="C128" s="23" t="s">
        <v>11</v>
      </c>
      <c r="D128" s="144">
        <f>D130+D131</f>
        <v>631.69999999999993</v>
      </c>
      <c r="E128" s="144">
        <f t="shared" ref="E128:F128" si="19">E130+E131</f>
        <v>574.4</v>
      </c>
      <c r="F128" s="144">
        <f t="shared" si="19"/>
        <v>541.77</v>
      </c>
      <c r="G128" s="81"/>
    </row>
    <row r="129" spans="2:7" x14ac:dyDescent="0.25">
      <c r="B129" s="509"/>
      <c r="C129" s="40" t="s">
        <v>12</v>
      </c>
      <c r="D129" s="31"/>
      <c r="E129" s="209"/>
      <c r="F129" s="209"/>
      <c r="G129" s="57"/>
    </row>
    <row r="130" spans="2:7" ht="25.5" x14ac:dyDescent="0.25">
      <c r="B130" s="509"/>
      <c r="C130" s="43" t="s">
        <v>13</v>
      </c>
      <c r="D130" s="31">
        <v>567.29999999999995</v>
      </c>
      <c r="E130" s="31">
        <v>519.1</v>
      </c>
      <c r="F130" s="458">
        <v>509.6</v>
      </c>
      <c r="G130" s="57"/>
    </row>
    <row r="131" spans="2:7" x14ac:dyDescent="0.25">
      <c r="B131" s="574"/>
      <c r="C131" s="88" t="s">
        <v>67</v>
      </c>
      <c r="D131" s="54">
        <v>64.400000000000006</v>
      </c>
      <c r="E131" s="54">
        <v>55.3</v>
      </c>
      <c r="F131" s="54">
        <v>32.17</v>
      </c>
      <c r="G131" s="73"/>
    </row>
    <row r="132" spans="2:7" x14ac:dyDescent="0.25">
      <c r="B132" s="35" t="s">
        <v>499</v>
      </c>
      <c r="C132" s="65" t="s">
        <v>500</v>
      </c>
      <c r="D132" s="448"/>
      <c r="E132" s="448"/>
      <c r="F132" s="92"/>
      <c r="G132" s="59" t="s">
        <v>484</v>
      </c>
    </row>
    <row r="133" spans="2:7" x14ac:dyDescent="0.25">
      <c r="B133" s="508"/>
      <c r="C133" s="23" t="s">
        <v>11</v>
      </c>
      <c r="D133" s="144">
        <f>D135</f>
        <v>250</v>
      </c>
      <c r="E133" s="144">
        <f t="shared" ref="E133:F133" si="20">E135</f>
        <v>250</v>
      </c>
      <c r="F133" s="144">
        <f t="shared" si="20"/>
        <v>294.97000000000003</v>
      </c>
      <c r="G133" s="81"/>
    </row>
    <row r="134" spans="2:7" x14ac:dyDescent="0.25">
      <c r="B134" s="509"/>
      <c r="C134" s="40" t="s">
        <v>12</v>
      </c>
      <c r="D134" s="31"/>
      <c r="E134" s="209"/>
      <c r="F134" s="209"/>
      <c r="G134" s="57"/>
    </row>
    <row r="135" spans="2:7" ht="25.5" x14ac:dyDescent="0.25">
      <c r="B135" s="509"/>
      <c r="C135" s="68" t="s">
        <v>13</v>
      </c>
      <c r="D135" s="31">
        <v>250</v>
      </c>
      <c r="E135" s="31">
        <v>250</v>
      </c>
      <c r="F135" s="458">
        <v>294.97000000000003</v>
      </c>
      <c r="G135" s="57"/>
    </row>
    <row r="136" spans="2:7" x14ac:dyDescent="0.25">
      <c r="B136" s="35" t="s">
        <v>501</v>
      </c>
      <c r="C136" s="20" t="s">
        <v>502</v>
      </c>
      <c r="D136" s="448"/>
      <c r="E136" s="448"/>
      <c r="F136" s="448"/>
      <c r="G136" s="59" t="s">
        <v>484</v>
      </c>
    </row>
    <row r="137" spans="2:7" x14ac:dyDescent="0.25">
      <c r="B137" s="508"/>
      <c r="C137" s="23" t="s">
        <v>11</v>
      </c>
      <c r="D137" s="144">
        <f>D139</f>
        <v>465</v>
      </c>
      <c r="E137" s="144">
        <f t="shared" ref="E137:F137" si="21">E139</f>
        <v>481.2</v>
      </c>
      <c r="F137" s="144">
        <f t="shared" si="21"/>
        <v>481.17099999999999</v>
      </c>
      <c r="G137" s="81"/>
    </row>
    <row r="138" spans="2:7" x14ac:dyDescent="0.25">
      <c r="B138" s="509"/>
      <c r="C138" s="40" t="s">
        <v>12</v>
      </c>
      <c r="D138" s="31"/>
      <c r="E138" s="209"/>
      <c r="F138" s="209"/>
      <c r="G138" s="57"/>
    </row>
    <row r="139" spans="2:7" ht="25.5" x14ac:dyDescent="0.25">
      <c r="B139" s="509"/>
      <c r="C139" s="43" t="s">
        <v>13</v>
      </c>
      <c r="D139" s="31">
        <v>465</v>
      </c>
      <c r="E139" s="209">
        <v>481.2</v>
      </c>
      <c r="F139" s="209">
        <v>481.17099999999999</v>
      </c>
      <c r="G139" s="57"/>
    </row>
    <row r="140" spans="2:7" ht="51" x14ac:dyDescent="0.25">
      <c r="B140" s="35" t="s">
        <v>503</v>
      </c>
      <c r="C140" s="20" t="s">
        <v>504</v>
      </c>
      <c r="D140" s="92"/>
      <c r="E140" s="92"/>
      <c r="F140" s="92"/>
      <c r="G140" s="59"/>
    </row>
    <row r="141" spans="2:7" x14ac:dyDescent="0.25">
      <c r="B141" s="582"/>
      <c r="C141" s="23" t="s">
        <v>11</v>
      </c>
      <c r="D141" s="144">
        <f>D143+D144</f>
        <v>0</v>
      </c>
      <c r="E141" s="144">
        <f t="shared" ref="E141:F141" si="22">E143+E144</f>
        <v>0</v>
      </c>
      <c r="F141" s="144">
        <f t="shared" si="22"/>
        <v>0</v>
      </c>
      <c r="G141" s="81"/>
    </row>
    <row r="142" spans="2:7" x14ac:dyDescent="0.25">
      <c r="B142" s="582"/>
      <c r="C142" s="40" t="s">
        <v>12</v>
      </c>
      <c r="D142" s="31"/>
      <c r="E142" s="209"/>
      <c r="F142" s="209"/>
      <c r="G142" s="57"/>
    </row>
    <row r="143" spans="2:7" ht="25.5" x14ac:dyDescent="0.25">
      <c r="B143" s="582"/>
      <c r="C143" s="43" t="s">
        <v>13</v>
      </c>
      <c r="D143" s="31">
        <v>0</v>
      </c>
      <c r="E143" s="458">
        <v>0</v>
      </c>
      <c r="F143" s="458">
        <v>0</v>
      </c>
      <c r="G143" s="57"/>
    </row>
    <row r="144" spans="2:7" x14ac:dyDescent="0.25">
      <c r="B144" s="582"/>
      <c r="C144" s="44" t="s">
        <v>21</v>
      </c>
      <c r="D144" s="46">
        <v>0</v>
      </c>
      <c r="E144" s="46">
        <v>0</v>
      </c>
      <c r="F144" s="46">
        <v>0</v>
      </c>
      <c r="G144" s="130"/>
    </row>
    <row r="145" spans="1:9" ht="51" x14ac:dyDescent="0.25">
      <c r="B145" s="35" t="s">
        <v>505</v>
      </c>
      <c r="C145" s="20" t="s">
        <v>506</v>
      </c>
      <c r="D145" s="92"/>
      <c r="E145" s="92"/>
      <c r="F145" s="92"/>
      <c r="G145" s="59"/>
    </row>
    <row r="146" spans="1:9" x14ac:dyDescent="0.25">
      <c r="B146" s="550"/>
      <c r="C146" s="23" t="s">
        <v>11</v>
      </c>
      <c r="D146" s="144">
        <f>D148</f>
        <v>40.200000000000003</v>
      </c>
      <c r="E146" s="144">
        <f t="shared" ref="E146:F146" si="23">E148</f>
        <v>40.200000000000003</v>
      </c>
      <c r="F146" s="144">
        <f t="shared" si="23"/>
        <v>40.17</v>
      </c>
      <c r="G146" s="11"/>
    </row>
    <row r="147" spans="1:9" x14ac:dyDescent="0.25">
      <c r="B147" s="551"/>
      <c r="C147" s="40" t="s">
        <v>12</v>
      </c>
      <c r="D147" s="31"/>
      <c r="E147" s="458"/>
      <c r="F147" s="458"/>
      <c r="G147" s="57"/>
    </row>
    <row r="148" spans="1:9" ht="25.5" x14ac:dyDescent="0.25">
      <c r="B148" s="551"/>
      <c r="C148" s="43" t="s">
        <v>13</v>
      </c>
      <c r="D148" s="187">
        <v>40.200000000000003</v>
      </c>
      <c r="E148" s="187">
        <v>40.200000000000003</v>
      </c>
      <c r="F148" s="187">
        <v>40.17</v>
      </c>
      <c r="G148" s="57"/>
    </row>
    <row r="149" spans="1:9" ht="38.25" x14ac:dyDescent="0.25">
      <c r="B149" s="35" t="s">
        <v>507</v>
      </c>
      <c r="C149" s="20" t="s">
        <v>508</v>
      </c>
      <c r="D149" s="92"/>
      <c r="E149" s="92"/>
      <c r="F149" s="92"/>
      <c r="G149" s="59"/>
    </row>
    <row r="150" spans="1:9" x14ac:dyDescent="0.25">
      <c r="B150" s="508"/>
      <c r="C150" s="23" t="s">
        <v>11</v>
      </c>
      <c r="D150" s="189">
        <f>D152</f>
        <v>0</v>
      </c>
      <c r="E150" s="189">
        <f t="shared" ref="E150:F150" si="24">E152</f>
        <v>0</v>
      </c>
      <c r="F150" s="189">
        <f t="shared" si="24"/>
        <v>0</v>
      </c>
      <c r="G150" s="300"/>
    </row>
    <row r="151" spans="1:9" x14ac:dyDescent="0.25">
      <c r="B151" s="509"/>
      <c r="C151" s="40" t="s">
        <v>12</v>
      </c>
      <c r="D151" s="31"/>
      <c r="E151" s="228"/>
      <c r="F151" s="228"/>
      <c r="G151" s="301"/>
    </row>
    <row r="152" spans="1:9" ht="25.5" x14ac:dyDescent="0.25">
      <c r="B152" s="509"/>
      <c r="C152" s="43" t="s">
        <v>13</v>
      </c>
      <c r="D152" s="205">
        <v>0</v>
      </c>
      <c r="E152" s="226">
        <v>0</v>
      </c>
      <c r="F152" s="227">
        <v>0</v>
      </c>
      <c r="G152" s="301"/>
    </row>
    <row r="153" spans="1:9" ht="25.5" x14ac:dyDescent="0.25">
      <c r="B153" s="35" t="s">
        <v>509</v>
      </c>
      <c r="C153" s="20" t="s">
        <v>510</v>
      </c>
      <c r="D153" s="92"/>
      <c r="E153" s="92"/>
      <c r="F153" s="92"/>
      <c r="G153" s="59" t="s">
        <v>511</v>
      </c>
    </row>
    <row r="154" spans="1:9" s="79" customFormat="1" x14ac:dyDescent="0.25">
      <c r="A154" s="2"/>
      <c r="B154" s="600"/>
      <c r="C154" s="23" t="s">
        <v>11</v>
      </c>
      <c r="D154" s="144">
        <f>D156</f>
        <v>0</v>
      </c>
      <c r="E154" s="144">
        <f t="shared" ref="E154:F154" si="25">E156</f>
        <v>0</v>
      </c>
      <c r="F154" s="144">
        <f t="shared" si="25"/>
        <v>0</v>
      </c>
      <c r="G154" s="300"/>
      <c r="H154" s="64"/>
      <c r="I154" s="64"/>
    </row>
    <row r="155" spans="1:9" s="79" customFormat="1" x14ac:dyDescent="0.25">
      <c r="A155" s="2"/>
      <c r="B155" s="600"/>
      <c r="C155" s="30" t="s">
        <v>12</v>
      </c>
      <c r="D155" s="31"/>
      <c r="E155" s="228"/>
      <c r="F155" s="228"/>
      <c r="G155" s="301"/>
      <c r="H155" s="64"/>
      <c r="I155" s="64"/>
    </row>
    <row r="156" spans="1:9" s="79" customFormat="1" ht="25.5" x14ac:dyDescent="0.25">
      <c r="A156" s="2"/>
      <c r="B156" s="600"/>
      <c r="C156" s="43" t="s">
        <v>13</v>
      </c>
      <c r="D156" s="205">
        <v>0</v>
      </c>
      <c r="E156" s="226">
        <v>0</v>
      </c>
      <c r="F156" s="228">
        <v>0</v>
      </c>
      <c r="G156" s="301"/>
      <c r="H156" s="64"/>
      <c r="I156" s="64"/>
    </row>
    <row r="157" spans="1:9" x14ac:dyDescent="0.2">
      <c r="B157" s="600"/>
      <c r="C157" s="76" t="s">
        <v>32</v>
      </c>
      <c r="D157" s="188"/>
      <c r="E157" s="190">
        <v>0</v>
      </c>
      <c r="F157" s="206"/>
      <c r="G157" s="284"/>
    </row>
    <row r="158" spans="1:9" ht="25.5" x14ac:dyDescent="0.25">
      <c r="B158" s="35" t="s">
        <v>512</v>
      </c>
      <c r="C158" s="20" t="s">
        <v>513</v>
      </c>
      <c r="D158" s="457"/>
      <c r="E158" s="457"/>
      <c r="F158" s="457"/>
      <c r="G158" s="59" t="s">
        <v>428</v>
      </c>
    </row>
    <row r="159" spans="1:9" x14ac:dyDescent="0.25">
      <c r="B159" s="500"/>
      <c r="C159" s="23" t="s">
        <v>11</v>
      </c>
      <c r="D159" s="147">
        <f>D161+D162</f>
        <v>10</v>
      </c>
      <c r="E159" s="147">
        <f t="shared" ref="E159:F159" si="26">E161+E162</f>
        <v>10</v>
      </c>
      <c r="F159" s="147">
        <f t="shared" si="26"/>
        <v>8.9</v>
      </c>
      <c r="G159" s="81"/>
    </row>
    <row r="160" spans="1:9" x14ac:dyDescent="0.25">
      <c r="B160" s="501"/>
      <c r="C160" s="30" t="s">
        <v>12</v>
      </c>
      <c r="D160" s="31"/>
      <c r="E160" s="458"/>
      <c r="F160" s="458"/>
      <c r="G160" s="57"/>
    </row>
    <row r="161" spans="2:7" ht="25.5" x14ac:dyDescent="0.25">
      <c r="B161" s="501"/>
      <c r="C161" s="30" t="s">
        <v>13</v>
      </c>
      <c r="D161" s="67">
        <v>10</v>
      </c>
      <c r="E161" s="209">
        <v>10</v>
      </c>
      <c r="F161" s="209">
        <v>8.9</v>
      </c>
      <c r="G161" s="57"/>
    </row>
    <row r="162" spans="2:7" x14ac:dyDescent="0.25">
      <c r="B162" s="502"/>
      <c r="C162" s="44" t="s">
        <v>21</v>
      </c>
      <c r="D162" s="46">
        <v>0</v>
      </c>
      <c r="E162" s="46">
        <v>0</v>
      </c>
      <c r="F162" s="46">
        <v>0</v>
      </c>
      <c r="G162" s="130"/>
    </row>
    <row r="163" spans="2:7" ht="25.5" x14ac:dyDescent="0.25">
      <c r="B163" s="35" t="s">
        <v>514</v>
      </c>
      <c r="C163" s="20" t="s">
        <v>515</v>
      </c>
      <c r="D163" s="92"/>
      <c r="E163" s="92"/>
      <c r="F163" s="92"/>
      <c r="G163" s="59" t="s">
        <v>516</v>
      </c>
    </row>
    <row r="164" spans="2:7" x14ac:dyDescent="0.25">
      <c r="B164" s="508"/>
      <c r="C164" s="23" t="s">
        <v>11</v>
      </c>
      <c r="D164" s="144">
        <f>D166</f>
        <v>25</v>
      </c>
      <c r="E164" s="144">
        <f t="shared" ref="E164:F164" si="27">E166</f>
        <v>25</v>
      </c>
      <c r="F164" s="144">
        <f t="shared" si="27"/>
        <v>24.999739999999999</v>
      </c>
      <c r="G164" s="81"/>
    </row>
    <row r="165" spans="2:7" x14ac:dyDescent="0.25">
      <c r="B165" s="509"/>
      <c r="C165" s="40" t="s">
        <v>12</v>
      </c>
      <c r="D165" s="31"/>
      <c r="E165" s="209"/>
      <c r="F165" s="209"/>
      <c r="G165" s="57"/>
    </row>
    <row r="166" spans="2:7" ht="25.5" x14ac:dyDescent="0.25">
      <c r="B166" s="509"/>
      <c r="C166" s="68" t="s">
        <v>13</v>
      </c>
      <c r="D166" s="70">
        <v>25</v>
      </c>
      <c r="E166" s="453">
        <v>25</v>
      </c>
      <c r="F166" s="453">
        <v>24.999739999999999</v>
      </c>
      <c r="G166" s="304"/>
    </row>
    <row r="167" spans="2:7" ht="51" x14ac:dyDescent="0.25">
      <c r="B167" s="91" t="s">
        <v>517</v>
      </c>
      <c r="C167" s="20" t="s">
        <v>518</v>
      </c>
      <c r="D167" s="154"/>
      <c r="E167" s="92"/>
      <c r="F167" s="92"/>
      <c r="G167" s="59"/>
    </row>
    <row r="168" spans="2:7" x14ac:dyDescent="0.25">
      <c r="B168" s="537"/>
      <c r="C168" s="23" t="s">
        <v>11</v>
      </c>
      <c r="D168" s="144">
        <f>D170</f>
        <v>3</v>
      </c>
      <c r="E168" s="144">
        <f t="shared" ref="E168:F168" si="28">E170</f>
        <v>3</v>
      </c>
      <c r="F168" s="144">
        <f t="shared" si="28"/>
        <v>0.6</v>
      </c>
      <c r="G168" s="81"/>
    </row>
    <row r="169" spans="2:7" x14ac:dyDescent="0.25">
      <c r="B169" s="538"/>
      <c r="C169" s="40" t="s">
        <v>12</v>
      </c>
      <c r="D169" s="31"/>
      <c r="E169" s="209"/>
      <c r="F169" s="209"/>
      <c r="G169" s="57"/>
    </row>
    <row r="170" spans="2:7" ht="25.5" x14ac:dyDescent="0.25">
      <c r="B170" s="539"/>
      <c r="C170" s="43" t="s">
        <v>13</v>
      </c>
      <c r="D170" s="67">
        <v>3</v>
      </c>
      <c r="E170" s="31">
        <v>3</v>
      </c>
      <c r="F170" s="67">
        <v>0.6</v>
      </c>
      <c r="G170" s="57"/>
    </row>
    <row r="171" spans="2:7" ht="38.25" x14ac:dyDescent="0.25">
      <c r="B171" s="287" t="s">
        <v>519</v>
      </c>
      <c r="C171" s="305" t="s">
        <v>520</v>
      </c>
      <c r="D171" s="92"/>
      <c r="E171" s="92"/>
      <c r="F171" s="92"/>
      <c r="G171" s="494"/>
    </row>
    <row r="172" spans="2:7" x14ac:dyDescent="0.25">
      <c r="B172" s="508"/>
      <c r="C172" s="23" t="s">
        <v>11</v>
      </c>
      <c r="D172" s="144">
        <f>D174</f>
        <v>0</v>
      </c>
      <c r="E172" s="144">
        <f t="shared" ref="E172:F172" si="29">E174</f>
        <v>0</v>
      </c>
      <c r="F172" s="144">
        <f t="shared" si="29"/>
        <v>0</v>
      </c>
      <c r="G172" s="81"/>
    </row>
    <row r="173" spans="2:7" x14ac:dyDescent="0.25">
      <c r="B173" s="509"/>
      <c r="C173" s="40" t="s">
        <v>12</v>
      </c>
      <c r="D173" s="31"/>
      <c r="E173" s="209"/>
      <c r="F173" s="209"/>
      <c r="G173" s="57"/>
    </row>
    <row r="174" spans="2:7" ht="25.5" x14ac:dyDescent="0.25">
      <c r="B174" s="509"/>
      <c r="C174" s="43" t="s">
        <v>13</v>
      </c>
      <c r="D174" s="67">
        <v>0</v>
      </c>
      <c r="E174" s="31">
        <v>0</v>
      </c>
      <c r="F174" s="67">
        <v>0</v>
      </c>
      <c r="G174" s="57"/>
    </row>
    <row r="175" spans="2:7" x14ac:dyDescent="0.25">
      <c r="B175" s="410" t="s">
        <v>521</v>
      </c>
      <c r="C175" s="411" t="s">
        <v>522</v>
      </c>
      <c r="D175" s="154"/>
      <c r="E175" s="154"/>
      <c r="F175" s="154"/>
      <c r="G175" s="59"/>
    </row>
    <row r="176" spans="2:7" x14ac:dyDescent="0.25">
      <c r="B176" s="596"/>
      <c r="C176" s="23" t="s">
        <v>11</v>
      </c>
      <c r="D176" s="147">
        <f>D178+D179</f>
        <v>140</v>
      </c>
      <c r="E176" s="147">
        <f t="shared" ref="E176:F176" si="30">E178+E179</f>
        <v>73</v>
      </c>
      <c r="F176" s="147">
        <f t="shared" si="30"/>
        <v>5.9</v>
      </c>
      <c r="G176" s="81"/>
    </row>
    <row r="177" spans="2:7" x14ac:dyDescent="0.25">
      <c r="B177" s="597"/>
      <c r="C177" s="30" t="s">
        <v>12</v>
      </c>
      <c r="D177" s="31"/>
      <c r="E177" s="458"/>
      <c r="F177" s="458"/>
      <c r="G177" s="57"/>
    </row>
    <row r="178" spans="2:7" ht="25.5" x14ac:dyDescent="0.25">
      <c r="B178" s="597"/>
      <c r="C178" s="30" t="s">
        <v>13</v>
      </c>
      <c r="D178" s="67">
        <v>140</v>
      </c>
      <c r="E178" s="209">
        <v>73</v>
      </c>
      <c r="F178" s="209">
        <v>5.9</v>
      </c>
      <c r="G178" s="57"/>
    </row>
    <row r="179" spans="2:7" x14ac:dyDescent="0.25">
      <c r="B179" s="598"/>
      <c r="C179" s="44" t="s">
        <v>21</v>
      </c>
      <c r="D179" s="46">
        <v>0</v>
      </c>
      <c r="E179" s="46">
        <v>0</v>
      </c>
      <c r="F179" s="46">
        <v>0</v>
      </c>
      <c r="G179" s="130"/>
    </row>
    <row r="180" spans="2:7" x14ac:dyDescent="0.25">
      <c r="B180" s="410" t="s">
        <v>523</v>
      </c>
      <c r="C180" s="411" t="s">
        <v>524</v>
      </c>
      <c r="D180" s="154"/>
      <c r="E180" s="154"/>
      <c r="F180" s="154"/>
      <c r="G180" s="59"/>
    </row>
    <row r="181" spans="2:7" x14ac:dyDescent="0.25">
      <c r="B181" s="264"/>
      <c r="C181" s="23" t="s">
        <v>11</v>
      </c>
      <c r="D181" s="147">
        <f>D183+D184</f>
        <v>140</v>
      </c>
      <c r="E181" s="147">
        <f t="shared" ref="E181:F181" si="31">E183+E184</f>
        <v>50</v>
      </c>
      <c r="F181" s="147">
        <f t="shared" si="31"/>
        <v>0</v>
      </c>
      <c r="G181" s="59"/>
    </row>
    <row r="182" spans="2:7" x14ac:dyDescent="0.25">
      <c r="B182" s="264"/>
      <c r="C182" s="30" t="s">
        <v>12</v>
      </c>
      <c r="D182" s="31"/>
      <c r="E182" s="458"/>
      <c r="F182" s="458"/>
      <c r="G182" s="57"/>
    </row>
    <row r="183" spans="2:7" ht="25.5" x14ac:dyDescent="0.25">
      <c r="B183" s="264"/>
      <c r="C183" s="30" t="s">
        <v>13</v>
      </c>
      <c r="D183" s="67">
        <v>140</v>
      </c>
      <c r="E183" s="209">
        <v>50</v>
      </c>
      <c r="F183" s="209">
        <v>0</v>
      </c>
      <c r="G183" s="57"/>
    </row>
    <row r="184" spans="2:7" x14ac:dyDescent="0.25">
      <c r="B184" s="264"/>
      <c r="C184" s="44" t="s">
        <v>21</v>
      </c>
      <c r="D184" s="46">
        <v>0</v>
      </c>
      <c r="E184" s="46">
        <v>0</v>
      </c>
      <c r="F184" s="46">
        <v>0</v>
      </c>
      <c r="G184" s="130"/>
    </row>
    <row r="185" spans="2:7" x14ac:dyDescent="0.25">
      <c r="B185" s="106"/>
      <c r="C185" s="98" t="s">
        <v>12</v>
      </c>
      <c r="D185" s="101"/>
      <c r="E185" s="101"/>
      <c r="F185" s="101"/>
      <c r="G185" s="100"/>
    </row>
    <row r="186" spans="2:7" ht="25.5" x14ac:dyDescent="0.25">
      <c r="B186" s="97"/>
      <c r="C186" s="98" t="s">
        <v>13</v>
      </c>
      <c r="D186" s="101">
        <f>D10+D14+D18+D22+D26+D35+D39+D44+D48+D53+D57+D62+D66+D70+D75+D80+D85+D91+D95+D100+D104+D108+D112+D116+D120+D126+D130+D135+D139+D143+D148+D152+D156+D161+D166+D170+D174+D178+D183</f>
        <v>4272</v>
      </c>
      <c r="E186" s="101">
        <f t="shared" ref="E186:F186" si="32">E10+E14+E18+E22+E26+E35+E39+E44+E48+E53+E57+E62+E66+E70+E75+E80+E85+E91+E95+E100+E104+E108+E112+E116+E120+E126+E130+E135+E139+E143+E148+E152+E156+E161+E166+E170+E174+E178+E183</f>
        <v>4438.2</v>
      </c>
      <c r="F186" s="101">
        <f t="shared" si="32"/>
        <v>3796.7907400000004</v>
      </c>
      <c r="G186" s="100"/>
    </row>
    <row r="187" spans="2:7" ht="25.5" x14ac:dyDescent="0.25">
      <c r="B187" s="102"/>
      <c r="C187" s="103" t="s">
        <v>111</v>
      </c>
      <c r="D187" s="104">
        <f>SUM(D8,D12,D16,D20,D24,D28,D33,D37,D42,D46,D51,D55,D58,D60,D64,D68,D73,D78,D89,D93,D98,D102,D106,D110,D114,D118,D124,D128,D133,D137,D141,D146,D150,D154,D159,D164,D172)</f>
        <v>4808.2</v>
      </c>
      <c r="E187" s="104">
        <f t="shared" ref="E187:F187" si="33">SUM(E8,E12,E16,E20,E24,E28,E33,E37,E42,E46,E51,E55,E58,E60,E64,E68,E73,E78,E89,E93,E98,E102,E106,E110,E114,E118,E124,E128,E133,E137,E141,E146,E150,E154,E159,E164,E172)</f>
        <v>5324.0999999999995</v>
      </c>
      <c r="F187" s="104">
        <f t="shared" si="33"/>
        <v>3835.6607400000003</v>
      </c>
      <c r="G187" s="32"/>
    </row>
    <row r="188" spans="2:7" x14ac:dyDescent="0.25">
      <c r="B188" s="105"/>
      <c r="C188" s="106" t="s">
        <v>112</v>
      </c>
      <c r="D188" s="101">
        <f>D78+D73+D68</f>
        <v>782</v>
      </c>
      <c r="E188" s="101">
        <f t="shared" ref="E188:F188" si="34">E78+E73+E68</f>
        <v>874</v>
      </c>
      <c r="F188" s="101">
        <f t="shared" si="34"/>
        <v>32.07</v>
      </c>
      <c r="G188" s="100"/>
    </row>
    <row r="189" spans="2:7" ht="25.5" x14ac:dyDescent="0.25">
      <c r="B189" s="105"/>
      <c r="C189" s="106" t="s">
        <v>113</v>
      </c>
      <c r="D189" s="468"/>
      <c r="E189" s="468"/>
      <c r="F189" s="468"/>
      <c r="G189" s="100"/>
    </row>
    <row r="193" spans="3:12" ht="25.5" x14ac:dyDescent="0.25">
      <c r="C193" s="30" t="s">
        <v>13</v>
      </c>
      <c r="D193" s="209" t="e">
        <f>SUM(D174,#REF!,#REF!,D166,D161,D156,D152,D148,D143,D139,D135,D130,D126,D120,D116,D112,D108,D104,D100,D95,D91,D80,D75,D70,D66,D62,D57,D53,D48,D44,D39,D35,D26,D22,D18,D14,D10)</f>
        <v>#REF!</v>
      </c>
      <c r="E193" s="209" t="e">
        <f>SUM(E174,#REF!,#REF!,E166,E161,E156,E152,E148,E143,E139,E135,E130,E126,E120,E116,E112,E108,E104,E100,E95,E91,E80,E75,E70,E66,E62,E57,E53,E48,E44,E39,E35,E26,E22,E18,E14,E10)</f>
        <v>#REF!</v>
      </c>
      <c r="F193" s="209" t="e">
        <f>SUM(F174,#REF!,#REF!,F166,F161,F156,F152,F148,F143,F139,F135,F130,F126,F120,F116,F112,F108,F104,F100,F95,F91,F80,F75,F70,F66,F62,F57,F53,F48,F44,F39,F35,F26,F22,F18,F14,F10)</f>
        <v>#REF!</v>
      </c>
      <c r="L193" s="204"/>
    </row>
    <row r="194" spans="3:12" x14ac:dyDescent="0.25">
      <c r="C194" s="44" t="s">
        <v>21</v>
      </c>
      <c r="D194" s="209">
        <f>D162+D144+D122+D81+D76+D71+D49</f>
        <v>722.3</v>
      </c>
      <c r="E194" s="209">
        <f>E162+E144+E122+E81+E76+E71+E49</f>
        <v>934.3</v>
      </c>
      <c r="F194" s="209">
        <f>F162+F144+F122+F81+F76+F71+F49</f>
        <v>0</v>
      </c>
    </row>
    <row r="195" spans="3:12" x14ac:dyDescent="0.25">
      <c r="C195" s="76" t="s">
        <v>32</v>
      </c>
      <c r="D195" s="209">
        <f>D157+D131+D121+D96+D58</f>
        <v>64.400000000000006</v>
      </c>
      <c r="E195" s="209">
        <f>E157+E131+E121+E96+E58</f>
        <v>55.3</v>
      </c>
      <c r="F195" s="209">
        <f>F157+F131+F121+F96+F58</f>
        <v>32.17</v>
      </c>
    </row>
    <row r="196" spans="3:12" x14ac:dyDescent="0.25">
      <c r="C196" s="88" t="s">
        <v>67</v>
      </c>
      <c r="D196" s="209">
        <f>D30</f>
        <v>40</v>
      </c>
      <c r="E196" s="209">
        <f t="shared" ref="E196:F196" si="35">E30</f>
        <v>26.8</v>
      </c>
      <c r="F196" s="209">
        <f t="shared" si="35"/>
        <v>13.2</v>
      </c>
    </row>
    <row r="197" spans="3:12" x14ac:dyDescent="0.25">
      <c r="C197" s="109" t="s">
        <v>149</v>
      </c>
      <c r="D197" s="209">
        <v>0</v>
      </c>
      <c r="E197" s="458">
        <v>0</v>
      </c>
      <c r="F197" s="458">
        <v>0</v>
      </c>
    </row>
    <row r="198" spans="3:12" x14ac:dyDescent="0.25">
      <c r="D198" s="469"/>
    </row>
  </sheetData>
  <mergeCells count="46">
    <mergeCell ref="A1:G1"/>
    <mergeCell ref="B172:B174"/>
    <mergeCell ref="B159:B162"/>
    <mergeCell ref="B164:B166"/>
    <mergeCell ref="B168:B170"/>
    <mergeCell ref="B83:B86"/>
    <mergeCell ref="B73:B76"/>
    <mergeCell ref="B78:B81"/>
    <mergeCell ref="B46:B49"/>
    <mergeCell ref="B51:B53"/>
    <mergeCell ref="B55:B57"/>
    <mergeCell ref="B60:B62"/>
    <mergeCell ref="B64:B66"/>
    <mergeCell ref="B68:B71"/>
    <mergeCell ref="B2:G2"/>
    <mergeCell ref="B33:B35"/>
    <mergeCell ref="B176:B179"/>
    <mergeCell ref="B141:B144"/>
    <mergeCell ref="B89:B91"/>
    <mergeCell ref="B93:B96"/>
    <mergeCell ref="B98:B100"/>
    <mergeCell ref="B102:B104"/>
    <mergeCell ref="B106:B108"/>
    <mergeCell ref="B110:B112"/>
    <mergeCell ref="B114:B116"/>
    <mergeCell ref="B118:B120"/>
    <mergeCell ref="B128:B131"/>
    <mergeCell ref="B133:B135"/>
    <mergeCell ref="B137:B139"/>
    <mergeCell ref="B146:B148"/>
    <mergeCell ref="B150:B152"/>
    <mergeCell ref="B154:B157"/>
    <mergeCell ref="B37:B39"/>
    <mergeCell ref="B42:B44"/>
    <mergeCell ref="J7:V7"/>
    <mergeCell ref="J8:V8"/>
    <mergeCell ref="J9:V9"/>
    <mergeCell ref="J10:V10"/>
    <mergeCell ref="J11:V11"/>
    <mergeCell ref="J12:V12"/>
    <mergeCell ref="J13:V13"/>
    <mergeCell ref="B16:B18"/>
    <mergeCell ref="B20:B22"/>
    <mergeCell ref="B28:B30"/>
    <mergeCell ref="B24:B26"/>
    <mergeCell ref="B12:B14"/>
  </mergeCells>
  <pageMargins left="1.1811023622047243" right="0.39370078740157483" top="0.70866141732283461" bottom="0.70866141732283461" header="0.31496062992125984" footer="0.31496062992125984"/>
  <pageSetup paperSize="9" scale="6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EB22D-0AC3-4A5E-87D4-B01ECFDC40F3}">
  <dimension ref="B1:V181"/>
  <sheetViews>
    <sheetView showGridLines="0" zoomScaleNormal="100" workbookViewId="0">
      <selection activeCell="E165" sqref="E165"/>
    </sheetView>
  </sheetViews>
  <sheetFormatPr defaultColWidth="9.140625" defaultRowHeight="12.75" x14ac:dyDescent="0.25"/>
  <cols>
    <col min="1" max="1" width="2.5703125" style="2" customWidth="1"/>
    <col min="2" max="2" width="23.28515625" style="108" customWidth="1"/>
    <col min="3" max="3" width="49.28515625" style="110" customWidth="1"/>
    <col min="4" max="6" width="14.7109375" style="462" customWidth="1"/>
    <col min="7" max="7" width="14.7109375" style="1" customWidth="1"/>
    <col min="8" max="9" width="15" style="1" hidden="1" customWidth="1"/>
    <col min="10" max="10" width="9.28515625" style="2" customWidth="1"/>
    <col min="11" max="16384" width="9.140625" style="2"/>
  </cols>
  <sheetData>
    <row r="1" spans="2:22" x14ac:dyDescent="0.25">
      <c r="B1" s="602"/>
      <c r="C1" s="602"/>
      <c r="D1" s="602"/>
      <c r="E1" s="602"/>
      <c r="F1" s="602"/>
      <c r="G1" s="602"/>
    </row>
    <row r="2" spans="2:22" ht="15.75" customHeight="1" x14ac:dyDescent="0.25">
      <c r="B2" s="529" t="s">
        <v>668</v>
      </c>
      <c r="C2" s="529"/>
      <c r="D2" s="529"/>
      <c r="E2" s="529"/>
      <c r="F2" s="529"/>
      <c r="G2" s="529"/>
    </row>
    <row r="3" spans="2:22" ht="15.75" customHeight="1" x14ac:dyDescent="0.25">
      <c r="B3" s="423"/>
      <c r="C3" s="423"/>
      <c r="D3" s="427"/>
      <c r="E3" s="427"/>
      <c r="F3" s="427"/>
      <c r="G3" s="423"/>
    </row>
    <row r="4" spans="2:22" ht="63.75" x14ac:dyDescent="0.25">
      <c r="B4" s="3" t="s">
        <v>0</v>
      </c>
      <c r="C4" s="4" t="s">
        <v>1</v>
      </c>
      <c r="D4" s="5" t="s">
        <v>2</v>
      </c>
      <c r="E4" s="5" t="s">
        <v>3</v>
      </c>
      <c r="F4" s="5" t="s">
        <v>4</v>
      </c>
      <c r="G4" s="4" t="s">
        <v>5</v>
      </c>
      <c r="H4" s="180" t="s">
        <v>118</v>
      </c>
      <c r="I4" s="180" t="s">
        <v>119</v>
      </c>
      <c r="K4" s="181"/>
      <c r="L4" s="181"/>
    </row>
    <row r="5" spans="2:22" x14ac:dyDescent="0.25">
      <c r="B5" s="182">
        <v>1</v>
      </c>
      <c r="C5" s="183">
        <v>2</v>
      </c>
      <c r="D5" s="184">
        <v>3</v>
      </c>
      <c r="E5" s="439">
        <v>4</v>
      </c>
      <c r="F5" s="439">
        <v>5</v>
      </c>
      <c r="G5" s="183">
        <v>6</v>
      </c>
      <c r="H5" s="11">
        <v>9</v>
      </c>
      <c r="I5" s="11">
        <v>10</v>
      </c>
      <c r="K5" s="185"/>
      <c r="L5" s="186"/>
    </row>
    <row r="6" spans="2:22" ht="25.5" x14ac:dyDescent="0.25">
      <c r="B6" s="14" t="s">
        <v>525</v>
      </c>
      <c r="C6" s="14" t="s">
        <v>526</v>
      </c>
      <c r="D6" s="54"/>
      <c r="E6" s="440"/>
      <c r="F6" s="440"/>
      <c r="G6" s="17"/>
      <c r="K6" s="181"/>
      <c r="L6" s="181"/>
    </row>
    <row r="7" spans="2:22" x14ac:dyDescent="0.2">
      <c r="B7" s="19" t="s">
        <v>527</v>
      </c>
      <c r="C7" s="20" t="s">
        <v>528</v>
      </c>
      <c r="D7" s="154"/>
      <c r="E7" s="154"/>
      <c r="F7" s="154"/>
      <c r="G7" s="167" t="s">
        <v>529</v>
      </c>
      <c r="J7" s="595"/>
      <c r="K7" s="595"/>
      <c r="L7" s="595"/>
      <c r="M7" s="595"/>
      <c r="N7" s="595"/>
      <c r="O7" s="595"/>
      <c r="P7" s="595"/>
      <c r="Q7" s="595"/>
      <c r="R7" s="595"/>
      <c r="S7" s="595"/>
      <c r="T7" s="595"/>
      <c r="U7" s="595"/>
      <c r="V7" s="595"/>
    </row>
    <row r="8" spans="2:22" x14ac:dyDescent="0.2">
      <c r="B8" s="23"/>
      <c r="C8" s="23" t="s">
        <v>11</v>
      </c>
      <c r="D8" s="144">
        <f>D10</f>
        <v>0</v>
      </c>
      <c r="E8" s="144">
        <f t="shared" ref="E8:F8" si="0">E10</f>
        <v>0</v>
      </c>
      <c r="F8" s="144">
        <f t="shared" si="0"/>
        <v>0</v>
      </c>
      <c r="G8" s="39"/>
      <c r="J8" s="595"/>
      <c r="K8" s="595"/>
      <c r="L8" s="595"/>
      <c r="M8" s="595"/>
      <c r="N8" s="595"/>
      <c r="O8" s="595"/>
      <c r="P8" s="595"/>
      <c r="Q8" s="595"/>
      <c r="R8" s="595"/>
      <c r="S8" s="595"/>
      <c r="T8" s="595"/>
      <c r="U8" s="595"/>
      <c r="V8" s="595"/>
    </row>
    <row r="9" spans="2:22" x14ac:dyDescent="0.2">
      <c r="B9" s="25"/>
      <c r="C9" s="26" t="s">
        <v>12</v>
      </c>
      <c r="D9" s="173"/>
      <c r="E9" s="173"/>
      <c r="F9" s="173"/>
      <c r="G9" s="123"/>
      <c r="J9" s="595"/>
      <c r="K9" s="595"/>
      <c r="L9" s="595"/>
      <c r="M9" s="595"/>
      <c r="N9" s="595"/>
      <c r="O9" s="595"/>
      <c r="P9" s="595"/>
      <c r="Q9" s="595"/>
      <c r="R9" s="595"/>
      <c r="S9" s="595"/>
      <c r="T9" s="595"/>
      <c r="U9" s="595"/>
      <c r="V9" s="595"/>
    </row>
    <row r="10" spans="2:22" ht="25.5" x14ac:dyDescent="0.2">
      <c r="B10" s="25"/>
      <c r="C10" s="30" t="s">
        <v>13</v>
      </c>
      <c r="D10" s="31">
        <v>0</v>
      </c>
      <c r="E10" s="31">
        <v>0</v>
      </c>
      <c r="F10" s="31">
        <v>0</v>
      </c>
      <c r="G10" s="129"/>
      <c r="J10" s="595"/>
      <c r="K10" s="595"/>
      <c r="L10" s="595"/>
      <c r="M10" s="595"/>
      <c r="N10" s="595"/>
      <c r="O10" s="595"/>
      <c r="P10" s="595"/>
      <c r="Q10" s="595"/>
      <c r="R10" s="595"/>
      <c r="S10" s="595"/>
      <c r="T10" s="595"/>
      <c r="U10" s="595"/>
      <c r="V10" s="595"/>
    </row>
    <row r="11" spans="2:22" x14ac:dyDescent="0.2">
      <c r="B11" s="35" t="s">
        <v>530</v>
      </c>
      <c r="C11" s="20" t="s">
        <v>531</v>
      </c>
      <c r="D11" s="154"/>
      <c r="E11" s="154"/>
      <c r="F11" s="154"/>
      <c r="G11" s="122" t="s">
        <v>532</v>
      </c>
      <c r="J11" s="595"/>
      <c r="K11" s="595"/>
      <c r="L11" s="595"/>
      <c r="M11" s="595"/>
      <c r="N11" s="595"/>
      <c r="O11" s="595"/>
      <c r="P11" s="595"/>
      <c r="Q11" s="595"/>
      <c r="R11" s="595"/>
      <c r="S11" s="595"/>
      <c r="T11" s="595"/>
      <c r="U11" s="595"/>
      <c r="V11" s="595"/>
    </row>
    <row r="12" spans="2:22" x14ac:dyDescent="0.2">
      <c r="B12" s="508"/>
      <c r="C12" s="23" t="s">
        <v>11</v>
      </c>
      <c r="D12" s="144">
        <f>D14</f>
        <v>3</v>
      </c>
      <c r="E12" s="144">
        <f t="shared" ref="E12:F12" si="1">E14</f>
        <v>3</v>
      </c>
      <c r="F12" s="144">
        <f t="shared" si="1"/>
        <v>0</v>
      </c>
      <c r="G12" s="39"/>
      <c r="J12" s="595"/>
      <c r="K12" s="595"/>
      <c r="L12" s="595"/>
      <c r="M12" s="595"/>
      <c r="N12" s="595"/>
      <c r="O12" s="595"/>
      <c r="P12" s="595"/>
      <c r="Q12" s="595"/>
      <c r="R12" s="595"/>
      <c r="S12" s="595"/>
      <c r="T12" s="595"/>
      <c r="U12" s="595"/>
      <c r="V12" s="595"/>
    </row>
    <row r="13" spans="2:22" x14ac:dyDescent="0.2">
      <c r="B13" s="509"/>
      <c r="C13" s="40" t="s">
        <v>12</v>
      </c>
      <c r="D13" s="173"/>
      <c r="E13" s="67"/>
      <c r="F13" s="67"/>
      <c r="G13" s="42"/>
      <c r="J13" s="595"/>
      <c r="K13" s="595"/>
      <c r="L13" s="595"/>
      <c r="M13" s="595"/>
      <c r="N13" s="595"/>
      <c r="O13" s="595"/>
      <c r="P13" s="595"/>
      <c r="Q13" s="595"/>
      <c r="R13" s="595"/>
      <c r="S13" s="595"/>
      <c r="T13" s="595"/>
      <c r="U13" s="595"/>
      <c r="V13" s="595"/>
    </row>
    <row r="14" spans="2:22" ht="25.5" x14ac:dyDescent="0.25">
      <c r="B14" s="509"/>
      <c r="C14" s="43" t="s">
        <v>13</v>
      </c>
      <c r="D14" s="31">
        <v>3</v>
      </c>
      <c r="E14" s="31">
        <v>3</v>
      </c>
      <c r="F14" s="31">
        <v>0</v>
      </c>
      <c r="G14" s="42"/>
    </row>
    <row r="15" spans="2:22" x14ac:dyDescent="0.25">
      <c r="B15" s="35" t="s">
        <v>533</v>
      </c>
      <c r="C15" s="20" t="s">
        <v>534</v>
      </c>
      <c r="D15" s="154"/>
      <c r="E15" s="154"/>
      <c r="F15" s="154"/>
      <c r="G15" s="122" t="s">
        <v>535</v>
      </c>
    </row>
    <row r="16" spans="2:22" x14ac:dyDescent="0.25">
      <c r="B16" s="588"/>
      <c r="C16" s="23" t="s">
        <v>11</v>
      </c>
      <c r="D16" s="144">
        <f>D18</f>
        <v>19</v>
      </c>
      <c r="E16" s="144">
        <f t="shared" ref="E16:F16" si="2">E18</f>
        <v>19</v>
      </c>
      <c r="F16" s="144">
        <f t="shared" si="2"/>
        <v>8.6999999999999993</v>
      </c>
      <c r="G16" s="39"/>
    </row>
    <row r="17" spans="2:7" x14ac:dyDescent="0.25">
      <c r="B17" s="586"/>
      <c r="C17" s="40" t="s">
        <v>12</v>
      </c>
      <c r="D17" s="173"/>
      <c r="E17" s="67"/>
      <c r="F17" s="67"/>
      <c r="G17" s="42"/>
    </row>
    <row r="18" spans="2:7" ht="25.5" x14ac:dyDescent="0.25">
      <c r="B18" s="586"/>
      <c r="C18" s="43" t="s">
        <v>13</v>
      </c>
      <c r="D18" s="31">
        <v>19</v>
      </c>
      <c r="E18" s="31">
        <v>19</v>
      </c>
      <c r="F18" s="31">
        <v>8.6999999999999993</v>
      </c>
      <c r="G18" s="42"/>
    </row>
    <row r="19" spans="2:7" x14ac:dyDescent="0.25">
      <c r="B19" s="35" t="s">
        <v>536</v>
      </c>
      <c r="C19" s="20" t="s">
        <v>537</v>
      </c>
      <c r="D19" s="154"/>
      <c r="E19" s="154"/>
      <c r="F19" s="154"/>
      <c r="G19" s="122" t="s">
        <v>535</v>
      </c>
    </row>
    <row r="20" spans="2:7" x14ac:dyDescent="0.25">
      <c r="B20" s="508"/>
      <c r="C20" s="23" t="s">
        <v>11</v>
      </c>
      <c r="D20" s="144">
        <f>D22</f>
        <v>40</v>
      </c>
      <c r="E20" s="144">
        <f t="shared" ref="E20:F20" si="3">E22</f>
        <v>20</v>
      </c>
      <c r="F20" s="144">
        <f t="shared" si="3"/>
        <v>17.7</v>
      </c>
      <c r="G20" s="39"/>
    </row>
    <row r="21" spans="2:7" x14ac:dyDescent="0.25">
      <c r="B21" s="509"/>
      <c r="C21" s="40" t="s">
        <v>12</v>
      </c>
      <c r="D21" s="173"/>
      <c r="E21" s="67"/>
      <c r="F21" s="67"/>
      <c r="G21" s="42"/>
    </row>
    <row r="22" spans="2:7" ht="25.5" x14ac:dyDescent="0.25">
      <c r="B22" s="509"/>
      <c r="C22" s="43" t="s">
        <v>13</v>
      </c>
      <c r="D22" s="31">
        <v>40</v>
      </c>
      <c r="E22" s="31">
        <v>20</v>
      </c>
      <c r="F22" s="31">
        <v>17.7</v>
      </c>
      <c r="G22" s="42"/>
    </row>
    <row r="23" spans="2:7" x14ac:dyDescent="0.25">
      <c r="B23" s="264"/>
      <c r="C23" s="76" t="s">
        <v>32</v>
      </c>
      <c r="D23" s="101"/>
      <c r="E23" s="101"/>
      <c r="F23" s="101"/>
      <c r="G23" s="373"/>
    </row>
    <row r="24" spans="2:7" x14ac:dyDescent="0.25">
      <c r="B24" s="35" t="s">
        <v>538</v>
      </c>
      <c r="C24" s="168" t="s">
        <v>539</v>
      </c>
      <c r="D24" s="154"/>
      <c r="E24" s="154"/>
      <c r="F24" s="154"/>
      <c r="G24" s="122"/>
    </row>
    <row r="25" spans="2:7" x14ac:dyDescent="0.25">
      <c r="B25" s="508"/>
      <c r="C25" s="23" t="s">
        <v>11</v>
      </c>
      <c r="D25" s="144">
        <f>D27</f>
        <v>5</v>
      </c>
      <c r="E25" s="144">
        <f t="shared" ref="E25:F25" si="4">E27</f>
        <v>8</v>
      </c>
      <c r="F25" s="144">
        <f t="shared" si="4"/>
        <v>6.5</v>
      </c>
      <c r="G25" s="39"/>
    </row>
    <row r="26" spans="2:7" x14ac:dyDescent="0.25">
      <c r="B26" s="509"/>
      <c r="C26" s="40" t="s">
        <v>12</v>
      </c>
      <c r="D26" s="173"/>
      <c r="E26" s="67"/>
      <c r="F26" s="67"/>
      <c r="G26" s="42"/>
    </row>
    <row r="27" spans="2:7" ht="25.5" x14ac:dyDescent="0.25">
      <c r="B27" s="509"/>
      <c r="C27" s="43" t="s">
        <v>13</v>
      </c>
      <c r="D27" s="31">
        <v>5</v>
      </c>
      <c r="E27" s="31">
        <v>8</v>
      </c>
      <c r="F27" s="31">
        <v>6.5</v>
      </c>
      <c r="G27" s="42"/>
    </row>
    <row r="28" spans="2:7" x14ac:dyDescent="0.25">
      <c r="B28" s="35" t="s">
        <v>540</v>
      </c>
      <c r="C28" s="168" t="s">
        <v>541</v>
      </c>
      <c r="D28" s="154"/>
      <c r="E28" s="154"/>
      <c r="F28" s="154"/>
      <c r="G28" s="122"/>
    </row>
    <row r="29" spans="2:7" x14ac:dyDescent="0.25">
      <c r="B29" s="508"/>
      <c r="C29" s="23" t="s">
        <v>11</v>
      </c>
      <c r="D29" s="144">
        <f>D31</f>
        <v>56</v>
      </c>
      <c r="E29" s="144">
        <f t="shared" ref="E29:F29" si="5">E31</f>
        <v>66</v>
      </c>
      <c r="F29" s="144">
        <f t="shared" si="5"/>
        <v>65.7</v>
      </c>
      <c r="G29" s="122"/>
    </row>
    <row r="30" spans="2:7" x14ac:dyDescent="0.25">
      <c r="B30" s="509"/>
      <c r="C30" s="40" t="s">
        <v>12</v>
      </c>
      <c r="D30" s="173"/>
      <c r="E30" s="67"/>
      <c r="F30" s="67"/>
      <c r="G30" s="42"/>
    </row>
    <row r="31" spans="2:7" ht="25.5" x14ac:dyDescent="0.25">
      <c r="B31" s="509"/>
      <c r="C31" s="43" t="s">
        <v>13</v>
      </c>
      <c r="D31" s="31">
        <v>56</v>
      </c>
      <c r="E31" s="31">
        <v>66</v>
      </c>
      <c r="F31" s="31">
        <v>65.7</v>
      </c>
      <c r="G31" s="42"/>
    </row>
    <row r="32" spans="2:7" x14ac:dyDescent="0.25">
      <c r="B32" s="35" t="s">
        <v>542</v>
      </c>
      <c r="C32" s="169" t="s">
        <v>543</v>
      </c>
      <c r="D32" s="154"/>
      <c r="E32" s="154"/>
      <c r="F32" s="154"/>
      <c r="G32" s="122" t="s">
        <v>544</v>
      </c>
    </row>
    <row r="33" spans="2:7" x14ac:dyDescent="0.25">
      <c r="B33" s="508"/>
      <c r="C33" s="23" t="s">
        <v>11</v>
      </c>
      <c r="D33" s="144">
        <v>83.7</v>
      </c>
      <c r="E33" s="144">
        <v>38.299999999999997</v>
      </c>
      <c r="F33" s="144">
        <f>F35</f>
        <v>36</v>
      </c>
      <c r="G33" s="39"/>
    </row>
    <row r="34" spans="2:7" x14ac:dyDescent="0.25">
      <c r="B34" s="509"/>
      <c r="C34" s="40" t="s">
        <v>12</v>
      </c>
      <c r="D34" s="173"/>
      <c r="E34" s="67"/>
      <c r="F34" s="67"/>
      <c r="G34" s="42"/>
    </row>
    <row r="35" spans="2:7" ht="25.5" x14ac:dyDescent="0.25">
      <c r="B35" s="509"/>
      <c r="C35" s="43" t="s">
        <v>13</v>
      </c>
      <c r="D35" s="31">
        <v>83.7</v>
      </c>
      <c r="E35" s="31">
        <v>38.299999999999997</v>
      </c>
      <c r="F35" s="31">
        <v>36</v>
      </c>
      <c r="G35" s="42"/>
    </row>
    <row r="36" spans="2:7" ht="25.5" x14ac:dyDescent="0.25">
      <c r="B36" s="35" t="s">
        <v>545</v>
      </c>
      <c r="C36" s="169" t="s">
        <v>546</v>
      </c>
      <c r="D36" s="154"/>
      <c r="E36" s="154"/>
      <c r="F36" s="154"/>
      <c r="G36" s="122" t="s">
        <v>544</v>
      </c>
    </row>
    <row r="37" spans="2:7" x14ac:dyDescent="0.25">
      <c r="B37" s="508"/>
      <c r="C37" s="23" t="s">
        <v>11</v>
      </c>
      <c r="D37" s="144">
        <f>D39</f>
        <v>0</v>
      </c>
      <c r="E37" s="144">
        <f t="shared" ref="E37:F37" si="6">E39</f>
        <v>0</v>
      </c>
      <c r="F37" s="144">
        <f t="shared" si="6"/>
        <v>0</v>
      </c>
      <c r="G37" s="39"/>
    </row>
    <row r="38" spans="2:7" x14ac:dyDescent="0.25">
      <c r="B38" s="509"/>
      <c r="C38" s="40" t="s">
        <v>12</v>
      </c>
      <c r="D38" s="173"/>
      <c r="E38" s="67"/>
      <c r="F38" s="67"/>
      <c r="G38" s="42"/>
    </row>
    <row r="39" spans="2:7" ht="25.5" x14ac:dyDescent="0.25">
      <c r="B39" s="509"/>
      <c r="C39" s="43" t="s">
        <v>13</v>
      </c>
      <c r="D39" s="31">
        <v>0</v>
      </c>
      <c r="E39" s="31">
        <v>0</v>
      </c>
      <c r="F39" s="31">
        <v>0</v>
      </c>
      <c r="G39" s="42"/>
    </row>
    <row r="40" spans="2:7" x14ac:dyDescent="0.25">
      <c r="B40" s="35" t="s">
        <v>547</v>
      </c>
      <c r="C40" s="169" t="s">
        <v>548</v>
      </c>
      <c r="D40" s="154"/>
      <c r="E40" s="154"/>
      <c r="F40" s="154"/>
      <c r="G40" s="122"/>
    </row>
    <row r="41" spans="2:7" x14ac:dyDescent="0.25">
      <c r="B41" s="508"/>
      <c r="C41" s="23" t="s">
        <v>11</v>
      </c>
      <c r="D41" s="144">
        <f>D43</f>
        <v>95</v>
      </c>
      <c r="E41" s="144">
        <f t="shared" ref="E41:F41" si="7">E43</f>
        <v>95</v>
      </c>
      <c r="F41" s="154">
        <f t="shared" si="7"/>
        <v>1.6</v>
      </c>
      <c r="G41" s="39"/>
    </row>
    <row r="42" spans="2:7" x14ac:dyDescent="0.25">
      <c r="B42" s="509"/>
      <c r="C42" s="40" t="s">
        <v>12</v>
      </c>
      <c r="D42" s="173"/>
      <c r="E42" s="67"/>
      <c r="F42" s="67"/>
      <c r="G42" s="42"/>
    </row>
    <row r="43" spans="2:7" ht="25.5" x14ac:dyDescent="0.25">
      <c r="B43" s="509"/>
      <c r="C43" s="43" t="s">
        <v>13</v>
      </c>
      <c r="D43" s="31">
        <v>95</v>
      </c>
      <c r="E43" s="31">
        <v>95</v>
      </c>
      <c r="F43" s="31">
        <v>1.6</v>
      </c>
      <c r="G43" s="42"/>
    </row>
    <row r="44" spans="2:7" x14ac:dyDescent="0.25">
      <c r="B44" s="35" t="s">
        <v>549</v>
      </c>
      <c r="C44" s="35" t="s">
        <v>550</v>
      </c>
      <c r="D44" s="207"/>
      <c r="E44" s="154"/>
      <c r="F44" s="154"/>
      <c r="G44" s="122" t="s">
        <v>551</v>
      </c>
    </row>
    <row r="45" spans="2:7" x14ac:dyDescent="0.25">
      <c r="B45" s="508"/>
      <c r="C45" s="23" t="s">
        <v>11</v>
      </c>
      <c r="D45" s="144">
        <f>D47</f>
        <v>3197</v>
      </c>
      <c r="E45" s="144">
        <f t="shared" ref="E45:F45" si="8">E47</f>
        <v>3197</v>
      </c>
      <c r="F45" s="144">
        <f t="shared" si="8"/>
        <v>3040.4</v>
      </c>
      <c r="G45" s="39"/>
    </row>
    <row r="46" spans="2:7" x14ac:dyDescent="0.25">
      <c r="B46" s="509"/>
      <c r="C46" s="40" t="s">
        <v>12</v>
      </c>
      <c r="D46" s="173"/>
      <c r="E46" s="67"/>
      <c r="F46" s="67"/>
      <c r="G46" s="42"/>
    </row>
    <row r="47" spans="2:7" ht="25.5" x14ac:dyDescent="0.25">
      <c r="B47" s="509"/>
      <c r="C47" s="43" t="s">
        <v>13</v>
      </c>
      <c r="D47" s="374">
        <v>3197</v>
      </c>
      <c r="E47" s="375">
        <v>3197</v>
      </c>
      <c r="F47" s="375">
        <v>3040.4</v>
      </c>
      <c r="G47" s="42"/>
    </row>
    <row r="48" spans="2:7" x14ac:dyDescent="0.25">
      <c r="B48" s="35" t="s">
        <v>552</v>
      </c>
      <c r="C48" s="35" t="s">
        <v>553</v>
      </c>
      <c r="D48" s="207"/>
      <c r="E48" s="154"/>
      <c r="F48" s="154"/>
      <c r="G48" s="122"/>
    </row>
    <row r="49" spans="2:7" x14ac:dyDescent="0.25">
      <c r="B49" s="508"/>
      <c r="C49" s="23" t="s">
        <v>11</v>
      </c>
      <c r="D49" s="144">
        <f>D51</f>
        <v>1322.3</v>
      </c>
      <c r="E49" s="144">
        <f t="shared" ref="E49:F49" si="9">E51</f>
        <v>1322.3</v>
      </c>
      <c r="F49" s="144">
        <f t="shared" si="9"/>
        <v>1332.5</v>
      </c>
      <c r="G49" s="39"/>
    </row>
    <row r="50" spans="2:7" x14ac:dyDescent="0.25">
      <c r="B50" s="509"/>
      <c r="C50" s="40" t="s">
        <v>12</v>
      </c>
      <c r="D50" s="173"/>
      <c r="E50" s="67"/>
      <c r="F50" s="67"/>
      <c r="G50" s="42"/>
    </row>
    <row r="51" spans="2:7" ht="25.5" x14ac:dyDescent="0.25">
      <c r="B51" s="509"/>
      <c r="C51" s="43" t="s">
        <v>13</v>
      </c>
      <c r="D51" s="31">
        <v>1322.3</v>
      </c>
      <c r="E51" s="31">
        <v>1322.3</v>
      </c>
      <c r="F51" s="31">
        <v>1332.5</v>
      </c>
      <c r="G51" s="42"/>
    </row>
    <row r="52" spans="2:7" ht="25.5" x14ac:dyDescent="0.25">
      <c r="B52" s="35" t="s">
        <v>554</v>
      </c>
      <c r="C52" s="195" t="s">
        <v>555</v>
      </c>
      <c r="D52" s="207"/>
      <c r="E52" s="154"/>
      <c r="F52" s="154"/>
      <c r="G52" s="122"/>
    </row>
    <row r="53" spans="2:7" x14ac:dyDescent="0.25">
      <c r="B53" s="508"/>
      <c r="C53" s="23" t="s">
        <v>11</v>
      </c>
      <c r="D53" s="144">
        <f>D55</f>
        <v>610</v>
      </c>
      <c r="E53" s="144">
        <f t="shared" ref="E53:F53" si="10">E55</f>
        <v>610</v>
      </c>
      <c r="F53" s="144">
        <f t="shared" si="10"/>
        <v>635.4</v>
      </c>
      <c r="G53" s="39"/>
    </row>
    <row r="54" spans="2:7" x14ac:dyDescent="0.25">
      <c r="B54" s="509"/>
      <c r="C54" s="40" t="s">
        <v>12</v>
      </c>
      <c r="D54" s="173"/>
      <c r="E54" s="67"/>
      <c r="F54" s="67"/>
      <c r="G54" s="42"/>
    </row>
    <row r="55" spans="2:7" ht="25.5" x14ac:dyDescent="0.25">
      <c r="B55" s="509"/>
      <c r="C55" s="43" t="s">
        <v>13</v>
      </c>
      <c r="D55" s="31">
        <v>610</v>
      </c>
      <c r="E55" s="31">
        <v>610</v>
      </c>
      <c r="F55" s="31">
        <v>635.4</v>
      </c>
      <c r="G55" s="42"/>
    </row>
    <row r="56" spans="2:7" x14ac:dyDescent="0.25">
      <c r="B56" s="35" t="s">
        <v>556</v>
      </c>
      <c r="C56" s="35" t="s">
        <v>557</v>
      </c>
      <c r="D56" s="207"/>
      <c r="E56" s="154"/>
      <c r="F56" s="154"/>
      <c r="G56" s="122"/>
    </row>
    <row r="57" spans="2:7" x14ac:dyDescent="0.25">
      <c r="B57" s="508"/>
      <c r="C57" s="23" t="s">
        <v>11</v>
      </c>
      <c r="D57" s="144">
        <f>D59</f>
        <v>129.19999999999999</v>
      </c>
      <c r="E57" s="144">
        <f t="shared" ref="E57:F57" si="11">E59</f>
        <v>129.19999999999999</v>
      </c>
      <c r="F57" s="144">
        <f t="shared" si="11"/>
        <v>128.1</v>
      </c>
      <c r="G57" s="39"/>
    </row>
    <row r="58" spans="2:7" x14ac:dyDescent="0.25">
      <c r="B58" s="509"/>
      <c r="C58" s="40" t="s">
        <v>12</v>
      </c>
      <c r="D58" s="173"/>
      <c r="E58" s="67"/>
      <c r="F58" s="67"/>
      <c r="G58" s="42"/>
    </row>
    <row r="59" spans="2:7" ht="25.5" x14ac:dyDescent="0.25">
      <c r="B59" s="509"/>
      <c r="C59" s="43" t="s">
        <v>13</v>
      </c>
      <c r="D59" s="31">
        <v>129.19999999999999</v>
      </c>
      <c r="E59" s="31">
        <v>129.19999999999999</v>
      </c>
      <c r="F59" s="31">
        <v>128.1</v>
      </c>
      <c r="G59" s="42"/>
    </row>
    <row r="60" spans="2:7" x14ac:dyDescent="0.25">
      <c r="B60" s="35" t="s">
        <v>558</v>
      </c>
      <c r="C60" s="35" t="s">
        <v>559</v>
      </c>
      <c r="D60" s="207"/>
      <c r="E60" s="154"/>
      <c r="F60" s="154"/>
      <c r="G60" s="122"/>
    </row>
    <row r="61" spans="2:7" x14ac:dyDescent="0.25">
      <c r="B61" s="508"/>
      <c r="C61" s="23" t="s">
        <v>11</v>
      </c>
      <c r="D61" s="144">
        <f>D63</f>
        <v>38</v>
      </c>
      <c r="E61" s="144">
        <f t="shared" ref="E61:F61" si="12">E63</f>
        <v>38</v>
      </c>
      <c r="F61" s="144">
        <f t="shared" si="12"/>
        <v>46.1</v>
      </c>
      <c r="G61" s="39"/>
    </row>
    <row r="62" spans="2:7" x14ac:dyDescent="0.25">
      <c r="B62" s="509"/>
      <c r="C62" s="40" t="s">
        <v>12</v>
      </c>
      <c r="D62" s="173"/>
      <c r="E62" s="67"/>
      <c r="F62" s="67"/>
      <c r="G62" s="42"/>
    </row>
    <row r="63" spans="2:7" ht="25.5" x14ac:dyDescent="0.25">
      <c r="B63" s="509"/>
      <c r="C63" s="43" t="s">
        <v>13</v>
      </c>
      <c r="D63" s="31">
        <v>38</v>
      </c>
      <c r="E63" s="31">
        <v>38</v>
      </c>
      <c r="F63" s="31">
        <v>46.1</v>
      </c>
      <c r="G63" s="42"/>
    </row>
    <row r="64" spans="2:7" x14ac:dyDescent="0.25">
      <c r="B64" s="35" t="s">
        <v>560</v>
      </c>
      <c r="C64" s="169" t="s">
        <v>561</v>
      </c>
      <c r="D64" s="207"/>
      <c r="E64" s="154"/>
      <c r="F64" s="154"/>
      <c r="G64" s="122"/>
    </row>
    <row r="65" spans="2:7" x14ac:dyDescent="0.25">
      <c r="B65" s="508"/>
      <c r="C65" s="23" t="s">
        <v>11</v>
      </c>
      <c r="D65" s="144">
        <f>D67</f>
        <v>315.2</v>
      </c>
      <c r="E65" s="144">
        <f t="shared" ref="E65:F65" si="13">E67</f>
        <v>315.2</v>
      </c>
      <c r="F65" s="144">
        <f t="shared" si="13"/>
        <v>631</v>
      </c>
      <c r="G65" s="39"/>
    </row>
    <row r="66" spans="2:7" x14ac:dyDescent="0.25">
      <c r="B66" s="509"/>
      <c r="C66" s="40" t="s">
        <v>12</v>
      </c>
      <c r="D66" s="173"/>
      <c r="E66" s="67"/>
      <c r="F66" s="67"/>
      <c r="G66" s="42"/>
    </row>
    <row r="67" spans="2:7" ht="25.5" x14ac:dyDescent="0.25">
      <c r="B67" s="509"/>
      <c r="C67" s="43" t="s">
        <v>13</v>
      </c>
      <c r="D67" s="31">
        <v>315.2</v>
      </c>
      <c r="E67" s="31">
        <v>315.2</v>
      </c>
      <c r="F67" s="31">
        <v>631</v>
      </c>
      <c r="G67" s="42"/>
    </row>
    <row r="68" spans="2:7" x14ac:dyDescent="0.25">
      <c r="B68" s="35" t="s">
        <v>562</v>
      </c>
      <c r="C68" s="169" t="s">
        <v>563</v>
      </c>
      <c r="D68" s="207"/>
      <c r="E68" s="154"/>
      <c r="F68" s="154"/>
      <c r="G68" s="122"/>
    </row>
    <row r="69" spans="2:7" x14ac:dyDescent="0.25">
      <c r="B69" s="508"/>
      <c r="C69" s="23" t="s">
        <v>11</v>
      </c>
      <c r="D69" s="144">
        <f>D71</f>
        <v>132.6</v>
      </c>
      <c r="E69" s="144">
        <f t="shared" ref="E69:F69" si="14">E71</f>
        <v>132.6</v>
      </c>
      <c r="F69" s="144">
        <f t="shared" si="14"/>
        <v>10.3</v>
      </c>
      <c r="G69" s="39"/>
    </row>
    <row r="70" spans="2:7" x14ac:dyDescent="0.25">
      <c r="B70" s="509"/>
      <c r="C70" s="40" t="s">
        <v>12</v>
      </c>
      <c r="D70" s="173"/>
      <c r="E70" s="67"/>
      <c r="F70" s="67"/>
      <c r="G70" s="42"/>
    </row>
    <row r="71" spans="2:7" ht="25.5" x14ac:dyDescent="0.25">
      <c r="B71" s="509"/>
      <c r="C71" s="43" t="s">
        <v>13</v>
      </c>
      <c r="D71" s="31">
        <v>132.6</v>
      </c>
      <c r="E71" s="31">
        <v>132.6</v>
      </c>
      <c r="F71" s="31">
        <v>10.3</v>
      </c>
      <c r="G71" s="42"/>
    </row>
    <row r="72" spans="2:7" ht="25.5" x14ac:dyDescent="0.25">
      <c r="B72" s="35" t="s">
        <v>564</v>
      </c>
      <c r="C72" s="169" t="s">
        <v>565</v>
      </c>
      <c r="D72" s="207"/>
      <c r="E72" s="154"/>
      <c r="F72" s="154"/>
      <c r="G72" s="122" t="s">
        <v>544</v>
      </c>
    </row>
    <row r="73" spans="2:7" x14ac:dyDescent="0.25">
      <c r="B73" s="508"/>
      <c r="C73" s="23" t="s">
        <v>11</v>
      </c>
      <c r="D73" s="144">
        <f>D75+D76</f>
        <v>60</v>
      </c>
      <c r="E73" s="144">
        <f t="shared" ref="E73:F73" si="15">E75+E76</f>
        <v>64.3</v>
      </c>
      <c r="F73" s="144">
        <f t="shared" si="15"/>
        <v>56.3</v>
      </c>
      <c r="G73" s="39"/>
    </row>
    <row r="74" spans="2:7" x14ac:dyDescent="0.25">
      <c r="B74" s="509"/>
      <c r="C74" s="40" t="s">
        <v>12</v>
      </c>
      <c r="D74" s="173"/>
      <c r="E74" s="67"/>
      <c r="F74" s="67"/>
      <c r="G74" s="42"/>
    </row>
    <row r="75" spans="2:7" ht="25.5" x14ac:dyDescent="0.25">
      <c r="B75" s="509"/>
      <c r="C75" s="43" t="s">
        <v>13</v>
      </c>
      <c r="D75" s="31">
        <v>60</v>
      </c>
      <c r="E75" s="31">
        <v>60</v>
      </c>
      <c r="F75" s="31">
        <v>56.3</v>
      </c>
      <c r="G75" s="42"/>
    </row>
    <row r="76" spans="2:7" ht="25.5" x14ac:dyDescent="0.25">
      <c r="B76" s="264"/>
      <c r="C76" s="44" t="s">
        <v>21</v>
      </c>
      <c r="D76" s="46">
        <v>0</v>
      </c>
      <c r="E76" s="46">
        <v>4.3</v>
      </c>
      <c r="F76" s="46">
        <v>0</v>
      </c>
      <c r="G76" s="130"/>
    </row>
    <row r="77" spans="2:7" ht="25.5" x14ac:dyDescent="0.25">
      <c r="B77" s="14" t="s">
        <v>566</v>
      </c>
      <c r="C77" s="14" t="s">
        <v>567</v>
      </c>
      <c r="D77" s="54"/>
      <c r="E77" s="54"/>
      <c r="F77" s="54"/>
      <c r="G77" s="15"/>
    </row>
    <row r="78" spans="2:7" ht="25.5" x14ac:dyDescent="0.25">
      <c r="B78" s="35" t="s">
        <v>568</v>
      </c>
      <c r="C78" s="169" t="s">
        <v>569</v>
      </c>
      <c r="D78" s="207"/>
      <c r="E78" s="154"/>
      <c r="F78" s="154"/>
      <c r="G78" s="122"/>
    </row>
    <row r="79" spans="2:7" x14ac:dyDescent="0.25">
      <c r="B79" s="508"/>
      <c r="C79" s="23" t="s">
        <v>11</v>
      </c>
      <c r="D79" s="144">
        <f>D81</f>
        <v>0.5</v>
      </c>
      <c r="E79" s="144">
        <f t="shared" ref="E79:F79" si="16">E81</f>
        <v>0.4</v>
      </c>
      <c r="F79" s="144">
        <f t="shared" si="16"/>
        <v>0.4</v>
      </c>
      <c r="G79" s="39"/>
    </row>
    <row r="80" spans="2:7" x14ac:dyDescent="0.25">
      <c r="B80" s="509"/>
      <c r="C80" s="40" t="s">
        <v>12</v>
      </c>
      <c r="D80" s="173"/>
      <c r="E80" s="67"/>
      <c r="F80" s="67"/>
      <c r="G80" s="42"/>
    </row>
    <row r="81" spans="2:7" x14ac:dyDescent="0.25">
      <c r="B81" s="509"/>
      <c r="C81" s="170" t="s">
        <v>32</v>
      </c>
      <c r="D81" s="171">
        <v>0.5</v>
      </c>
      <c r="E81" s="171">
        <v>0.4</v>
      </c>
      <c r="F81" s="171">
        <v>0.4</v>
      </c>
      <c r="G81" s="196"/>
    </row>
    <row r="82" spans="2:7" x14ac:dyDescent="0.25">
      <c r="B82" s="35" t="s">
        <v>570</v>
      </c>
      <c r="C82" s="169" t="s">
        <v>571</v>
      </c>
      <c r="D82" s="207"/>
      <c r="E82" s="154"/>
      <c r="F82" s="154"/>
      <c r="G82" s="122" t="s">
        <v>572</v>
      </c>
    </row>
    <row r="83" spans="2:7" x14ac:dyDescent="0.25">
      <c r="B83" s="508"/>
      <c r="C83" s="23" t="s">
        <v>11</v>
      </c>
      <c r="D83" s="144">
        <f>D85</f>
        <v>0.1</v>
      </c>
      <c r="E83" s="144">
        <f t="shared" ref="E83:F83" si="17">E85</f>
        <v>0.1</v>
      </c>
      <c r="F83" s="144">
        <f t="shared" si="17"/>
        <v>0.1</v>
      </c>
      <c r="G83" s="39"/>
    </row>
    <row r="84" spans="2:7" x14ac:dyDescent="0.25">
      <c r="B84" s="509"/>
      <c r="C84" s="40" t="s">
        <v>12</v>
      </c>
      <c r="D84" s="173"/>
      <c r="E84" s="67"/>
      <c r="F84" s="67"/>
      <c r="G84" s="42"/>
    </row>
    <row r="85" spans="2:7" x14ac:dyDescent="0.25">
      <c r="B85" s="509"/>
      <c r="C85" s="170" t="s">
        <v>32</v>
      </c>
      <c r="D85" s="171">
        <v>0.1</v>
      </c>
      <c r="E85" s="171">
        <v>0.1</v>
      </c>
      <c r="F85" s="171">
        <v>0.1</v>
      </c>
      <c r="G85" s="196"/>
    </row>
    <row r="86" spans="2:7" x14ac:dyDescent="0.25">
      <c r="B86" s="35" t="s">
        <v>573</v>
      </c>
      <c r="C86" s="169" t="s">
        <v>574</v>
      </c>
      <c r="D86" s="207"/>
      <c r="E86" s="154"/>
      <c r="F86" s="154"/>
      <c r="G86" s="122" t="s">
        <v>572</v>
      </c>
    </row>
    <row r="87" spans="2:7" x14ac:dyDescent="0.25">
      <c r="B87" s="508"/>
      <c r="C87" s="23" t="s">
        <v>11</v>
      </c>
      <c r="D87" s="144">
        <v>9</v>
      </c>
      <c r="E87" s="144">
        <f t="shared" ref="E87" si="18">E89</f>
        <v>9</v>
      </c>
      <c r="F87" s="144">
        <v>9</v>
      </c>
      <c r="G87" s="39"/>
    </row>
    <row r="88" spans="2:7" x14ac:dyDescent="0.25">
      <c r="B88" s="509"/>
      <c r="C88" s="40" t="s">
        <v>12</v>
      </c>
      <c r="D88" s="173"/>
      <c r="E88" s="67"/>
      <c r="F88" s="67"/>
      <c r="G88" s="42"/>
    </row>
    <row r="89" spans="2:7" x14ac:dyDescent="0.25">
      <c r="B89" s="509"/>
      <c r="C89" s="170" t="s">
        <v>32</v>
      </c>
      <c r="D89" s="171">
        <v>9</v>
      </c>
      <c r="E89" s="171">
        <v>9</v>
      </c>
      <c r="F89" s="171">
        <v>9</v>
      </c>
      <c r="G89" s="196"/>
    </row>
    <row r="90" spans="2:7" x14ac:dyDescent="0.25">
      <c r="B90" s="35" t="s">
        <v>575</v>
      </c>
      <c r="C90" s="169" t="s">
        <v>576</v>
      </c>
      <c r="D90" s="207"/>
      <c r="E90" s="154"/>
      <c r="F90" s="154"/>
      <c r="G90" s="122" t="s">
        <v>572</v>
      </c>
    </row>
    <row r="91" spans="2:7" x14ac:dyDescent="0.25">
      <c r="B91" s="508"/>
      <c r="C91" s="23" t="s">
        <v>11</v>
      </c>
      <c r="D91" s="144">
        <f>D93</f>
        <v>25.5</v>
      </c>
      <c r="E91" s="144">
        <f t="shared" ref="E91:F91" si="19">E93</f>
        <v>25.5</v>
      </c>
      <c r="F91" s="144">
        <f t="shared" si="19"/>
        <v>25.5</v>
      </c>
      <c r="G91" s="39"/>
    </row>
    <row r="92" spans="2:7" x14ac:dyDescent="0.25">
      <c r="B92" s="509"/>
      <c r="C92" s="40" t="s">
        <v>12</v>
      </c>
      <c r="D92" s="173"/>
      <c r="E92" s="67"/>
      <c r="F92" s="67"/>
      <c r="G92" s="42"/>
    </row>
    <row r="93" spans="2:7" x14ac:dyDescent="0.25">
      <c r="B93" s="509"/>
      <c r="C93" s="170" t="s">
        <v>32</v>
      </c>
      <c r="D93" s="171">
        <v>25.5</v>
      </c>
      <c r="E93" s="171">
        <v>25.5</v>
      </c>
      <c r="F93" s="171">
        <v>25.5</v>
      </c>
      <c r="G93" s="196"/>
    </row>
    <row r="94" spans="2:7" x14ac:dyDescent="0.25">
      <c r="B94" s="35" t="s">
        <v>577</v>
      </c>
      <c r="C94" s="169" t="s">
        <v>578</v>
      </c>
      <c r="D94" s="207"/>
      <c r="E94" s="154"/>
      <c r="F94" s="154"/>
      <c r="G94" s="122" t="s">
        <v>572</v>
      </c>
    </row>
    <row r="95" spans="2:7" x14ac:dyDescent="0.25">
      <c r="B95" s="508"/>
      <c r="C95" s="23" t="s">
        <v>11</v>
      </c>
      <c r="D95" s="144">
        <f>D97</f>
        <v>4</v>
      </c>
      <c r="E95" s="144">
        <f t="shared" ref="E95:F95" si="20">E97</f>
        <v>4</v>
      </c>
      <c r="F95" s="144">
        <f t="shared" si="20"/>
        <v>4</v>
      </c>
      <c r="G95" s="39"/>
    </row>
    <row r="96" spans="2:7" x14ac:dyDescent="0.25">
      <c r="B96" s="509"/>
      <c r="C96" s="40" t="s">
        <v>12</v>
      </c>
      <c r="D96" s="173"/>
      <c r="E96" s="67"/>
      <c r="F96" s="67"/>
      <c r="G96" s="42"/>
    </row>
    <row r="97" spans="2:7" x14ac:dyDescent="0.25">
      <c r="B97" s="509"/>
      <c r="C97" s="170" t="s">
        <v>32</v>
      </c>
      <c r="D97" s="171">
        <v>4</v>
      </c>
      <c r="E97" s="171">
        <v>4</v>
      </c>
      <c r="F97" s="171">
        <v>4</v>
      </c>
      <c r="G97" s="196"/>
    </row>
    <row r="98" spans="2:7" x14ac:dyDescent="0.25">
      <c r="B98" s="35" t="s">
        <v>579</v>
      </c>
      <c r="C98" s="169" t="s">
        <v>580</v>
      </c>
      <c r="D98" s="154"/>
      <c r="E98" s="154"/>
      <c r="F98" s="154"/>
      <c r="G98" s="122" t="s">
        <v>572</v>
      </c>
    </row>
    <row r="99" spans="2:7" x14ac:dyDescent="0.25">
      <c r="B99" s="508"/>
      <c r="C99" s="23" t="s">
        <v>11</v>
      </c>
      <c r="D99" s="144">
        <f>D101+D102</f>
        <v>26.6</v>
      </c>
      <c r="E99" s="144">
        <f>E101+E102</f>
        <v>32.5</v>
      </c>
      <c r="F99" s="144">
        <f>F101+F102</f>
        <v>27.130000000000003</v>
      </c>
      <c r="G99" s="39"/>
    </row>
    <row r="100" spans="2:7" x14ac:dyDescent="0.25">
      <c r="B100" s="509"/>
      <c r="C100" s="40" t="s">
        <v>12</v>
      </c>
      <c r="D100" s="173"/>
      <c r="E100" s="67"/>
      <c r="F100" s="67"/>
      <c r="G100" s="42"/>
    </row>
    <row r="101" spans="2:7" ht="25.5" x14ac:dyDescent="0.25">
      <c r="B101" s="509"/>
      <c r="C101" s="43" t="s">
        <v>13</v>
      </c>
      <c r="D101" s="67">
        <v>13.3</v>
      </c>
      <c r="E101" s="67">
        <v>13.3</v>
      </c>
      <c r="F101" s="67">
        <v>7.96</v>
      </c>
      <c r="G101" s="42"/>
    </row>
    <row r="102" spans="2:7" x14ac:dyDescent="0.2">
      <c r="B102" s="264"/>
      <c r="C102" s="258" t="s">
        <v>32</v>
      </c>
      <c r="D102" s="492">
        <v>13.3</v>
      </c>
      <c r="E102" s="171">
        <v>19.2</v>
      </c>
      <c r="F102" s="171">
        <v>19.170000000000002</v>
      </c>
      <c r="G102" s="229"/>
    </row>
    <row r="103" spans="2:7" x14ac:dyDescent="0.25">
      <c r="B103" s="35" t="s">
        <v>581</v>
      </c>
      <c r="C103" s="172" t="s">
        <v>582</v>
      </c>
      <c r="D103" s="154"/>
      <c r="E103" s="154"/>
      <c r="F103" s="154"/>
      <c r="G103" s="122" t="s">
        <v>572</v>
      </c>
    </row>
    <row r="104" spans="2:7" x14ac:dyDescent="0.25">
      <c r="B104" s="267"/>
      <c r="C104" s="23" t="s">
        <v>11</v>
      </c>
      <c r="D104" s="144">
        <v>40.9</v>
      </c>
      <c r="E104" s="144">
        <v>41.2</v>
      </c>
      <c r="F104" s="144">
        <v>41.2</v>
      </c>
      <c r="G104" s="39"/>
    </row>
    <row r="105" spans="2:7" x14ac:dyDescent="0.25">
      <c r="B105" s="268"/>
      <c r="C105" s="40" t="s">
        <v>12</v>
      </c>
      <c r="D105" s="173"/>
      <c r="E105" s="67"/>
      <c r="F105" s="67"/>
      <c r="G105" s="42"/>
    </row>
    <row r="106" spans="2:7" x14ac:dyDescent="0.2">
      <c r="B106" s="268"/>
      <c r="C106" s="258" t="s">
        <v>32</v>
      </c>
      <c r="D106" s="171">
        <v>40.9</v>
      </c>
      <c r="E106" s="171">
        <v>41.2</v>
      </c>
      <c r="F106" s="171">
        <v>41.2</v>
      </c>
      <c r="G106" s="229"/>
    </row>
    <row r="107" spans="2:7" ht="25.5" x14ac:dyDescent="0.25">
      <c r="B107" s="35" t="s">
        <v>583</v>
      </c>
      <c r="C107" s="172" t="s">
        <v>584</v>
      </c>
      <c r="D107" s="154"/>
      <c r="E107" s="302"/>
      <c r="F107" s="154"/>
      <c r="G107" s="122"/>
    </row>
    <row r="108" spans="2:7" x14ac:dyDescent="0.25">
      <c r="B108" s="537"/>
      <c r="C108" s="23" t="s">
        <v>11</v>
      </c>
      <c r="D108" s="144">
        <v>0</v>
      </c>
      <c r="E108" s="144">
        <f t="shared" ref="E108" si="21">E110</f>
        <v>0</v>
      </c>
      <c r="F108" s="144">
        <v>0</v>
      </c>
      <c r="G108" s="39"/>
    </row>
    <row r="109" spans="2:7" x14ac:dyDescent="0.25">
      <c r="B109" s="538"/>
      <c r="C109" s="40" t="s">
        <v>12</v>
      </c>
      <c r="D109" s="173"/>
      <c r="E109" s="67"/>
      <c r="F109" s="67"/>
      <c r="G109" s="42"/>
    </row>
    <row r="110" spans="2:7" x14ac:dyDescent="0.25">
      <c r="B110" s="601"/>
      <c r="C110" s="170" t="s">
        <v>32</v>
      </c>
      <c r="D110" s="171">
        <v>0</v>
      </c>
      <c r="E110" s="171">
        <v>0</v>
      </c>
      <c r="F110" s="171">
        <v>0</v>
      </c>
      <c r="G110" s="196"/>
    </row>
    <row r="111" spans="2:7" x14ac:dyDescent="0.25">
      <c r="B111" s="35" t="s">
        <v>585</v>
      </c>
      <c r="C111" s="153" t="s">
        <v>586</v>
      </c>
      <c r="D111" s="154"/>
      <c r="E111" s="154"/>
      <c r="F111" s="154"/>
      <c r="G111" s="122"/>
    </row>
    <row r="112" spans="2:7" x14ac:dyDescent="0.25">
      <c r="B112" s="537"/>
      <c r="C112" s="23" t="s">
        <v>11</v>
      </c>
      <c r="D112" s="144">
        <f>D114+D115</f>
        <v>1501.3</v>
      </c>
      <c r="E112" s="144">
        <f>E114+E115</f>
        <v>1536.7</v>
      </c>
      <c r="F112" s="144">
        <f>F114+F115</f>
        <v>1536.6000000000001</v>
      </c>
      <c r="G112" s="39"/>
    </row>
    <row r="113" spans="2:7" x14ac:dyDescent="0.25">
      <c r="B113" s="538"/>
      <c r="C113" s="40" t="s">
        <v>12</v>
      </c>
      <c r="D113" s="173"/>
      <c r="E113" s="67"/>
      <c r="F113" s="67"/>
      <c r="G113" s="42"/>
    </row>
    <row r="114" spans="2:7" ht="25.5" x14ac:dyDescent="0.25">
      <c r="B114" s="539"/>
      <c r="C114" s="43" t="s">
        <v>13</v>
      </c>
      <c r="D114" s="31">
        <v>85</v>
      </c>
      <c r="E114" s="31">
        <v>85</v>
      </c>
      <c r="F114" s="31">
        <v>84.9</v>
      </c>
      <c r="G114" s="42"/>
    </row>
    <row r="115" spans="2:7" x14ac:dyDescent="0.25">
      <c r="B115" s="268"/>
      <c r="C115" s="170" t="s">
        <v>32</v>
      </c>
      <c r="D115" s="171">
        <v>1416.3</v>
      </c>
      <c r="E115" s="171">
        <v>1451.7</v>
      </c>
      <c r="F115" s="171">
        <v>1451.7</v>
      </c>
      <c r="G115" s="196"/>
    </row>
    <row r="116" spans="2:7" x14ac:dyDescent="0.25">
      <c r="B116" s="35" t="s">
        <v>587</v>
      </c>
      <c r="C116" s="153" t="s">
        <v>588</v>
      </c>
      <c r="D116" s="154"/>
      <c r="E116" s="154"/>
      <c r="F116" s="154"/>
      <c r="G116" s="122"/>
    </row>
    <row r="117" spans="2:7" x14ac:dyDescent="0.25">
      <c r="B117" s="537"/>
      <c r="C117" s="23" t="s">
        <v>11</v>
      </c>
      <c r="D117" s="144">
        <f>F118+D120</f>
        <v>27.9</v>
      </c>
      <c r="E117" s="144">
        <f>G118+E120</f>
        <v>27.9</v>
      </c>
      <c r="F117" s="144">
        <f>H118+F120</f>
        <v>27.9</v>
      </c>
      <c r="G117" s="39"/>
    </row>
    <row r="118" spans="2:7" x14ac:dyDescent="0.25">
      <c r="B118" s="538"/>
      <c r="C118" s="40" t="s">
        <v>12</v>
      </c>
      <c r="D118" s="208"/>
      <c r="E118" s="67"/>
      <c r="F118" s="173"/>
      <c r="G118" s="42"/>
    </row>
    <row r="119" spans="2:7" ht="25.5" x14ac:dyDescent="0.25">
      <c r="B119" s="538"/>
      <c r="C119" s="43" t="s">
        <v>13</v>
      </c>
      <c r="D119" s="31">
        <v>0</v>
      </c>
      <c r="E119" s="31">
        <v>0</v>
      </c>
      <c r="F119" s="31">
        <v>0</v>
      </c>
      <c r="G119" s="42"/>
    </row>
    <row r="120" spans="2:7" x14ac:dyDescent="0.25">
      <c r="B120" s="570"/>
      <c r="C120" s="170" t="s">
        <v>32</v>
      </c>
      <c r="D120" s="338">
        <v>27.9</v>
      </c>
      <c r="E120" s="338">
        <v>27.9</v>
      </c>
      <c r="F120" s="338">
        <v>27.9</v>
      </c>
      <c r="G120" s="229"/>
    </row>
    <row r="121" spans="2:7" x14ac:dyDescent="0.25">
      <c r="B121" s="35" t="s">
        <v>589</v>
      </c>
      <c r="C121" s="153" t="s">
        <v>590</v>
      </c>
      <c r="D121" s="154"/>
      <c r="E121" s="154"/>
      <c r="F121" s="154"/>
      <c r="G121" s="122"/>
    </row>
    <row r="122" spans="2:7" x14ac:dyDescent="0.25">
      <c r="B122" s="537"/>
      <c r="C122" s="23" t="s">
        <v>11</v>
      </c>
      <c r="D122" s="144">
        <f>D124</f>
        <v>0</v>
      </c>
      <c r="E122" s="144">
        <f t="shared" ref="E122:F122" si="22">E124</f>
        <v>0</v>
      </c>
      <c r="F122" s="144">
        <f t="shared" si="22"/>
        <v>0</v>
      </c>
      <c r="G122" s="39"/>
    </row>
    <row r="123" spans="2:7" x14ac:dyDescent="0.25">
      <c r="B123" s="538"/>
      <c r="C123" s="40" t="s">
        <v>12</v>
      </c>
      <c r="D123" s="208"/>
      <c r="E123" s="67"/>
      <c r="F123" s="173"/>
      <c r="G123" s="42"/>
    </row>
    <row r="124" spans="2:7" ht="25.5" x14ac:dyDescent="0.25">
      <c r="B124" s="539"/>
      <c r="C124" s="43" t="s">
        <v>13</v>
      </c>
      <c r="D124" s="31">
        <v>0</v>
      </c>
      <c r="E124" s="31">
        <v>0</v>
      </c>
      <c r="F124" s="31">
        <v>0</v>
      </c>
      <c r="G124" s="42"/>
    </row>
    <row r="125" spans="2:7" x14ac:dyDescent="0.25">
      <c r="B125" s="35" t="s">
        <v>591</v>
      </c>
      <c r="C125" s="169" t="s">
        <v>592</v>
      </c>
      <c r="D125" s="154"/>
      <c r="E125" s="154"/>
      <c r="F125" s="154"/>
      <c r="G125" s="122"/>
    </row>
    <row r="126" spans="2:7" x14ac:dyDescent="0.25">
      <c r="B126" s="537"/>
      <c r="C126" s="23" t="s">
        <v>11</v>
      </c>
      <c r="D126" s="144">
        <v>52.8</v>
      </c>
      <c r="E126" s="144">
        <f t="shared" ref="E126:F126" si="23">E128</f>
        <v>52.8</v>
      </c>
      <c r="F126" s="144">
        <f t="shared" si="23"/>
        <v>39.4</v>
      </c>
      <c r="G126" s="39"/>
    </row>
    <row r="127" spans="2:7" x14ac:dyDescent="0.25">
      <c r="B127" s="538"/>
      <c r="C127" s="40" t="s">
        <v>12</v>
      </c>
      <c r="D127" s="208"/>
      <c r="E127" s="67"/>
      <c r="F127" s="173"/>
      <c r="G127" s="42"/>
    </row>
    <row r="128" spans="2:7" ht="25.5" x14ac:dyDescent="0.25">
      <c r="B128" s="539"/>
      <c r="C128" s="43" t="s">
        <v>13</v>
      </c>
      <c r="D128" s="31">
        <v>52.8</v>
      </c>
      <c r="E128" s="31">
        <v>52.8</v>
      </c>
      <c r="F128" s="31">
        <v>39.4</v>
      </c>
      <c r="G128" s="42"/>
    </row>
    <row r="129" spans="2:7" x14ac:dyDescent="0.25">
      <c r="B129" s="35" t="s">
        <v>593</v>
      </c>
      <c r="C129" s="169" t="s">
        <v>594</v>
      </c>
      <c r="D129" s="154"/>
      <c r="E129" s="154"/>
      <c r="F129" s="154"/>
      <c r="G129" s="122"/>
    </row>
    <row r="130" spans="2:7" x14ac:dyDescent="0.25">
      <c r="B130" s="537"/>
      <c r="C130" s="23" t="s">
        <v>11</v>
      </c>
      <c r="D130" s="144">
        <f>D132</f>
        <v>7</v>
      </c>
      <c r="E130" s="144">
        <f t="shared" ref="E130:F130" si="24">E132</f>
        <v>7</v>
      </c>
      <c r="F130" s="144">
        <f t="shared" si="24"/>
        <v>6.38</v>
      </c>
      <c r="G130" s="39"/>
    </row>
    <row r="131" spans="2:7" x14ac:dyDescent="0.25">
      <c r="B131" s="538"/>
      <c r="C131" s="40" t="s">
        <v>12</v>
      </c>
      <c r="D131" s="208"/>
      <c r="E131" s="67"/>
      <c r="F131" s="173"/>
      <c r="G131" s="42"/>
    </row>
    <row r="132" spans="2:7" ht="25.5" x14ac:dyDescent="0.25">
      <c r="B132" s="538"/>
      <c r="C132" s="43" t="s">
        <v>13</v>
      </c>
      <c r="D132" s="31">
        <v>7</v>
      </c>
      <c r="E132" s="31">
        <v>7</v>
      </c>
      <c r="F132" s="31">
        <v>6.38</v>
      </c>
      <c r="G132" s="42"/>
    </row>
    <row r="133" spans="2:7" ht="25.5" x14ac:dyDescent="0.25">
      <c r="B133" s="35" t="s">
        <v>595</v>
      </c>
      <c r="C133" s="153" t="s">
        <v>596</v>
      </c>
      <c r="D133" s="154"/>
      <c r="E133" s="154"/>
      <c r="F133" s="154"/>
      <c r="G133" s="122"/>
    </row>
    <row r="134" spans="2:7" x14ac:dyDescent="0.25">
      <c r="B134" s="537"/>
      <c r="C134" s="23" t="s">
        <v>11</v>
      </c>
      <c r="D134" s="144">
        <f>D136</f>
        <v>18.2</v>
      </c>
      <c r="E134" s="144">
        <f t="shared" ref="E134:F134" si="25">E136</f>
        <v>33.200000000000003</v>
      </c>
      <c r="F134" s="144">
        <f t="shared" si="25"/>
        <v>32.4</v>
      </c>
      <c r="G134" s="39"/>
    </row>
    <row r="135" spans="2:7" x14ac:dyDescent="0.25">
      <c r="B135" s="538"/>
      <c r="C135" s="40" t="s">
        <v>12</v>
      </c>
      <c r="D135" s="208"/>
      <c r="E135" s="67"/>
      <c r="F135" s="173"/>
      <c r="G135" s="42"/>
    </row>
    <row r="136" spans="2:7" ht="25.5" x14ac:dyDescent="0.25">
      <c r="B136" s="539"/>
      <c r="C136" s="43" t="s">
        <v>13</v>
      </c>
      <c r="D136" s="31">
        <v>18.2</v>
      </c>
      <c r="E136" s="31">
        <v>33.200000000000003</v>
      </c>
      <c r="F136" s="31">
        <v>32.4</v>
      </c>
      <c r="G136" s="42"/>
    </row>
    <row r="137" spans="2:7" x14ac:dyDescent="0.25">
      <c r="B137" s="35" t="s">
        <v>597</v>
      </c>
      <c r="C137" s="20" t="s">
        <v>598</v>
      </c>
      <c r="D137" s="154"/>
      <c r="E137" s="154"/>
      <c r="F137" s="154"/>
      <c r="G137" s="122" t="s">
        <v>599</v>
      </c>
    </row>
    <row r="138" spans="2:7" x14ac:dyDescent="0.25">
      <c r="B138" s="511"/>
      <c r="C138" s="23" t="s">
        <v>11</v>
      </c>
      <c r="D138" s="144">
        <v>0</v>
      </c>
      <c r="E138" s="144">
        <f t="shared" ref="E138" si="26">E140</f>
        <v>0</v>
      </c>
      <c r="F138" s="144">
        <v>0</v>
      </c>
      <c r="G138" s="39"/>
    </row>
    <row r="139" spans="2:7" x14ac:dyDescent="0.25">
      <c r="B139" s="511"/>
      <c r="C139" s="40" t="s">
        <v>12</v>
      </c>
      <c r="D139" s="173"/>
      <c r="E139" s="67"/>
      <c r="F139" s="67"/>
      <c r="G139" s="42"/>
    </row>
    <row r="140" spans="2:7" ht="25.5" x14ac:dyDescent="0.25">
      <c r="B140" s="511"/>
      <c r="C140" s="43" t="s">
        <v>13</v>
      </c>
      <c r="D140" s="31">
        <v>0</v>
      </c>
      <c r="E140" s="31">
        <v>0</v>
      </c>
      <c r="F140" s="31">
        <v>0</v>
      </c>
      <c r="G140" s="42"/>
    </row>
    <row r="141" spans="2:7" ht="25.5" x14ac:dyDescent="0.25">
      <c r="B141" s="35" t="s">
        <v>600</v>
      </c>
      <c r="C141" s="90" t="s">
        <v>601</v>
      </c>
      <c r="D141" s="154"/>
      <c r="E141" s="92"/>
      <c r="F141" s="92"/>
      <c r="G141" s="59" t="s">
        <v>602</v>
      </c>
    </row>
    <row r="142" spans="2:7" x14ac:dyDescent="0.25">
      <c r="B142" s="508"/>
      <c r="C142" s="23" t="s">
        <v>11</v>
      </c>
      <c r="D142" s="144">
        <f>D144</f>
        <v>0.5</v>
      </c>
      <c r="E142" s="144">
        <f t="shared" ref="E142:F142" si="27">E144</f>
        <v>0.5</v>
      </c>
      <c r="F142" s="144">
        <f t="shared" si="27"/>
        <v>0</v>
      </c>
      <c r="G142" s="11"/>
    </row>
    <row r="143" spans="2:7" x14ac:dyDescent="0.25">
      <c r="B143" s="509"/>
      <c r="C143" s="40" t="s">
        <v>12</v>
      </c>
      <c r="D143" s="31"/>
      <c r="E143" s="209"/>
      <c r="F143" s="209"/>
      <c r="G143" s="57"/>
    </row>
    <row r="144" spans="2:7" ht="25.5" x14ac:dyDescent="0.25">
      <c r="B144" s="509"/>
      <c r="C144" s="43" t="s">
        <v>13</v>
      </c>
      <c r="D144" s="31">
        <v>0.5</v>
      </c>
      <c r="E144" s="31">
        <v>0.5</v>
      </c>
      <c r="F144" s="31">
        <v>0</v>
      </c>
      <c r="G144" s="57"/>
    </row>
    <row r="145" spans="2:8" ht="25.5" x14ac:dyDescent="0.25">
      <c r="B145" s="35" t="s">
        <v>603</v>
      </c>
      <c r="C145" s="20" t="s">
        <v>604</v>
      </c>
      <c r="D145" s="154"/>
      <c r="E145" s="92"/>
      <c r="F145" s="92"/>
      <c r="G145" s="59" t="s">
        <v>605</v>
      </c>
    </row>
    <row r="146" spans="2:8" x14ac:dyDescent="0.25">
      <c r="B146" s="508"/>
      <c r="C146" s="23" t="s">
        <v>11</v>
      </c>
      <c r="D146" s="144">
        <f>D148</f>
        <v>0</v>
      </c>
      <c r="E146" s="144">
        <f t="shared" ref="E146:F146" si="28">E148</f>
        <v>0</v>
      </c>
      <c r="F146" s="144">
        <f t="shared" si="28"/>
        <v>0</v>
      </c>
      <c r="G146" s="11"/>
    </row>
    <row r="147" spans="2:8" x14ac:dyDescent="0.25">
      <c r="B147" s="509"/>
      <c r="C147" s="40" t="s">
        <v>12</v>
      </c>
      <c r="D147" s="31"/>
      <c r="E147" s="209"/>
      <c r="F147" s="209"/>
      <c r="G147" s="57"/>
    </row>
    <row r="148" spans="2:8" ht="25.5" x14ac:dyDescent="0.25">
      <c r="B148" s="509"/>
      <c r="C148" s="43" t="s">
        <v>13</v>
      </c>
      <c r="D148" s="67">
        <v>0</v>
      </c>
      <c r="E148" s="209">
        <v>0</v>
      </c>
      <c r="F148" s="209">
        <v>0</v>
      </c>
      <c r="G148" s="57"/>
    </row>
    <row r="149" spans="2:8" x14ac:dyDescent="0.25">
      <c r="B149" s="35" t="s">
        <v>606</v>
      </c>
      <c r="C149" s="194" t="s">
        <v>607</v>
      </c>
      <c r="D149" s="154"/>
      <c r="E149" s="92"/>
      <c r="F149" s="92"/>
      <c r="G149" s="59" t="s">
        <v>608</v>
      </c>
    </row>
    <row r="150" spans="2:8" x14ac:dyDescent="0.25">
      <c r="B150" s="508"/>
      <c r="C150" s="23" t="s">
        <v>11</v>
      </c>
      <c r="D150" s="144">
        <f>D152</f>
        <v>15</v>
      </c>
      <c r="E150" s="144">
        <f>E152</f>
        <v>15</v>
      </c>
      <c r="F150" s="144">
        <f>F152</f>
        <v>13.9</v>
      </c>
      <c r="G150" s="11"/>
    </row>
    <row r="151" spans="2:8" x14ac:dyDescent="0.25">
      <c r="B151" s="509"/>
      <c r="C151" s="40" t="s">
        <v>12</v>
      </c>
      <c r="D151" s="31"/>
      <c r="E151" s="209"/>
      <c r="F151" s="209"/>
      <c r="G151" s="57"/>
    </row>
    <row r="152" spans="2:8" ht="25.5" x14ac:dyDescent="0.25">
      <c r="B152" s="509"/>
      <c r="C152" s="43" t="s">
        <v>13</v>
      </c>
      <c r="D152" s="67">
        <v>15</v>
      </c>
      <c r="E152" s="67">
        <v>15</v>
      </c>
      <c r="F152" s="67">
        <v>13.9</v>
      </c>
      <c r="G152" s="57"/>
    </row>
    <row r="153" spans="2:8" x14ac:dyDescent="0.25">
      <c r="B153" s="35" t="s">
        <v>609</v>
      </c>
      <c r="C153" s="194" t="s">
        <v>610</v>
      </c>
      <c r="D153" s="154"/>
      <c r="E153" s="92"/>
      <c r="F153" s="92"/>
      <c r="G153" s="59"/>
    </row>
    <row r="154" spans="2:8" x14ac:dyDescent="0.25">
      <c r="B154" s="508"/>
      <c r="C154" s="23" t="s">
        <v>11</v>
      </c>
      <c r="D154" s="144">
        <f>D156</f>
        <v>0</v>
      </c>
      <c r="E154" s="144">
        <f t="shared" ref="E154:F154" si="29">E156</f>
        <v>0</v>
      </c>
      <c r="F154" s="144">
        <f t="shared" si="29"/>
        <v>40</v>
      </c>
      <c r="G154" s="11"/>
    </row>
    <row r="155" spans="2:8" x14ac:dyDescent="0.25">
      <c r="B155" s="509"/>
      <c r="C155" s="40" t="s">
        <v>12</v>
      </c>
      <c r="D155" s="67"/>
      <c r="E155" s="209"/>
      <c r="F155" s="209"/>
      <c r="G155" s="57"/>
    </row>
    <row r="156" spans="2:8" ht="25.5" x14ac:dyDescent="0.25">
      <c r="B156" s="509"/>
      <c r="C156" s="43" t="s">
        <v>13</v>
      </c>
      <c r="D156" s="67">
        <v>0</v>
      </c>
      <c r="E156" s="67">
        <v>0</v>
      </c>
      <c r="F156" s="67">
        <v>40</v>
      </c>
      <c r="G156" s="57"/>
    </row>
    <row r="157" spans="2:8" x14ac:dyDescent="0.25">
      <c r="B157" s="35" t="s">
        <v>611</v>
      </c>
      <c r="C157" s="91" t="s">
        <v>612</v>
      </c>
      <c r="D157" s="154"/>
      <c r="E157" s="92"/>
      <c r="F157" s="92"/>
      <c r="G157" s="59" t="s">
        <v>613</v>
      </c>
    </row>
    <row r="158" spans="2:8" x14ac:dyDescent="0.25">
      <c r="B158" s="571"/>
      <c r="C158" s="412" t="s">
        <v>11</v>
      </c>
      <c r="D158" s="144">
        <f>D160</f>
        <v>9</v>
      </c>
      <c r="E158" s="144">
        <f t="shared" ref="E158:F158" si="30">E160</f>
        <v>9</v>
      </c>
      <c r="F158" s="144">
        <f t="shared" si="30"/>
        <v>9</v>
      </c>
      <c r="G158" s="11"/>
    </row>
    <row r="159" spans="2:8" x14ac:dyDescent="0.25">
      <c r="B159" s="572"/>
      <c r="C159" s="413" t="s">
        <v>12</v>
      </c>
      <c r="D159" s="31"/>
      <c r="E159" s="209"/>
      <c r="F159" s="209"/>
      <c r="G159" s="57"/>
    </row>
    <row r="160" spans="2:8" ht="25.5" x14ac:dyDescent="0.25">
      <c r="B160" s="572"/>
      <c r="C160" s="414" t="s">
        <v>13</v>
      </c>
      <c r="D160" s="31">
        <v>9</v>
      </c>
      <c r="E160" s="31">
        <v>9</v>
      </c>
      <c r="F160" s="31">
        <v>9</v>
      </c>
      <c r="G160" s="63"/>
      <c r="H160" s="64"/>
    </row>
    <row r="161" spans="2:8" x14ac:dyDescent="0.25">
      <c r="B161" s="91" t="s">
        <v>614</v>
      </c>
      <c r="C161" s="411" t="s">
        <v>615</v>
      </c>
      <c r="D161" s="154"/>
      <c r="E161" s="154"/>
      <c r="F161" s="154"/>
      <c r="G161" s="59"/>
      <c r="H161" s="64"/>
    </row>
    <row r="162" spans="2:8" x14ac:dyDescent="0.25">
      <c r="B162" s="386"/>
      <c r="C162" s="415" t="s">
        <v>11</v>
      </c>
      <c r="D162" s="144">
        <f>D164</f>
        <v>225</v>
      </c>
      <c r="E162" s="144">
        <f t="shared" ref="E162:F162" si="31">E164</f>
        <v>225</v>
      </c>
      <c r="F162" s="144">
        <f t="shared" si="31"/>
        <v>223.7</v>
      </c>
      <c r="G162" s="11"/>
      <c r="H162" s="64"/>
    </row>
    <row r="163" spans="2:8" x14ac:dyDescent="0.25">
      <c r="B163" s="386"/>
      <c r="C163" s="416" t="s">
        <v>12</v>
      </c>
      <c r="D163" s="31"/>
      <c r="E163" s="31"/>
      <c r="F163" s="31"/>
      <c r="G163" s="63"/>
      <c r="H163" s="64"/>
    </row>
    <row r="164" spans="2:8" x14ac:dyDescent="0.25">
      <c r="B164" s="386"/>
      <c r="C164" s="417" t="s">
        <v>32</v>
      </c>
      <c r="D164" s="309">
        <v>225</v>
      </c>
      <c r="E164" s="309">
        <v>225</v>
      </c>
      <c r="F164" s="309">
        <v>223.7</v>
      </c>
      <c r="G164" s="299"/>
      <c r="H164" s="64"/>
    </row>
    <row r="165" spans="2:8" x14ac:dyDescent="0.25">
      <c r="B165" s="91" t="s">
        <v>616</v>
      </c>
      <c r="C165" s="411" t="s">
        <v>617</v>
      </c>
      <c r="D165" s="154"/>
      <c r="E165" s="154"/>
      <c r="F165" s="154"/>
      <c r="G165" s="59"/>
      <c r="H165" s="64"/>
    </row>
    <row r="166" spans="2:8" x14ac:dyDescent="0.25">
      <c r="B166" s="264"/>
      <c r="C166" s="376" t="s">
        <v>11</v>
      </c>
      <c r="D166" s="144">
        <f>D168</f>
        <v>200</v>
      </c>
      <c r="E166" s="144">
        <f t="shared" ref="E166:F166" si="32">E168</f>
        <v>200</v>
      </c>
      <c r="F166" s="144">
        <f t="shared" si="32"/>
        <v>73.400000000000006</v>
      </c>
      <c r="G166" s="11"/>
      <c r="H166" s="64"/>
    </row>
    <row r="167" spans="2:8" x14ac:dyDescent="0.25">
      <c r="B167" s="264"/>
      <c r="C167" s="96" t="s">
        <v>12</v>
      </c>
      <c r="D167" s="31"/>
      <c r="E167" s="31"/>
      <c r="F167" s="31"/>
      <c r="G167" s="63"/>
      <c r="H167" s="64"/>
    </row>
    <row r="168" spans="2:8" x14ac:dyDescent="0.25">
      <c r="B168" s="264"/>
      <c r="C168" s="328" t="s">
        <v>32</v>
      </c>
      <c r="D168" s="309">
        <v>200</v>
      </c>
      <c r="E168" s="309">
        <v>200</v>
      </c>
      <c r="F168" s="309">
        <v>73.400000000000006</v>
      </c>
      <c r="G168" s="299"/>
      <c r="H168" s="64"/>
    </row>
    <row r="169" spans="2:8" x14ac:dyDescent="0.25">
      <c r="B169" s="106"/>
      <c r="C169" s="98" t="s">
        <v>12</v>
      </c>
      <c r="D169" s="101"/>
      <c r="E169" s="101"/>
      <c r="F169" s="101"/>
      <c r="G169" s="100"/>
    </row>
    <row r="170" spans="2:8" ht="25.5" x14ac:dyDescent="0.25">
      <c r="B170" s="97"/>
      <c r="C170" s="98" t="s">
        <v>13</v>
      </c>
      <c r="D170" s="101">
        <f>D10+D14+D18+D22+D27+D31+D35+D39+D43+D47+D51+D55+D59+D63+D67+D71+D75+D101+D114+D119+D124+D128+D132+D136+D140+D144+D148+D152+D156+D160</f>
        <v>6306.8</v>
      </c>
      <c r="E170" s="101">
        <f t="shared" ref="E170:F170" si="33">E10+E14+E18+E22+E27+E31+E35+E39+E43+E47+E51+E55+E59+E63+E67+E71+E75+E101+E114+E119+E124+E128+E132+E136+E140+E144+E148+E152+E156+E160</f>
        <v>6269.4000000000005</v>
      </c>
      <c r="F170" s="101">
        <f t="shared" si="33"/>
        <v>6250.24</v>
      </c>
      <c r="G170" s="100"/>
    </row>
    <row r="171" spans="2:8" ht="25.5" x14ac:dyDescent="0.25">
      <c r="B171" s="102"/>
      <c r="C171" s="103" t="s">
        <v>111</v>
      </c>
      <c r="D171" s="104">
        <f>D8+D12+D16+D20+D25+D29+D33+D37+D41+D45+D49+D53+D57+D61+D65+D69+D73+D79+D83+D87+D91+D95+D99+D104+D108+D112+D117+D122+D126+D130+D134+D138+D142+D146+D150+D154+D158</f>
        <v>7844.3</v>
      </c>
      <c r="E171" s="104">
        <f t="shared" ref="E171:F171" si="34">E8+E12+E16+E20+E25+E29+E33+E37+E41+E45+E49+E53+E57+E61+E65+E69+E73+E79+E83+E87+E91+E95+E99+E104+E108+E112+E117+E122+E126+E130+E134+E138+E142+E146+E150+E154+E158</f>
        <v>7852.7</v>
      </c>
      <c r="F171" s="104">
        <f t="shared" si="34"/>
        <v>7829.21</v>
      </c>
      <c r="G171" s="261"/>
    </row>
    <row r="172" spans="2:8" x14ac:dyDescent="0.25">
      <c r="B172" s="105"/>
      <c r="C172" s="106" t="s">
        <v>112</v>
      </c>
      <c r="D172" s="101">
        <v>0</v>
      </c>
      <c r="E172" s="101">
        <v>0</v>
      </c>
      <c r="F172" s="101">
        <v>0</v>
      </c>
      <c r="G172" s="100"/>
    </row>
    <row r="173" spans="2:8" ht="25.5" x14ac:dyDescent="0.25">
      <c r="B173" s="105"/>
      <c r="C173" s="106" t="s">
        <v>113</v>
      </c>
      <c r="D173" s="468"/>
      <c r="E173" s="468"/>
      <c r="F173" s="468"/>
      <c r="G173" s="100"/>
    </row>
    <row r="175" spans="2:8" x14ac:dyDescent="0.25">
      <c r="E175" s="469"/>
      <c r="F175" s="469"/>
    </row>
    <row r="177" spans="3:10" ht="25.5" x14ac:dyDescent="0.25">
      <c r="C177" s="30" t="s">
        <v>13</v>
      </c>
      <c r="D177" s="209" t="e">
        <f>D160+D156+D152+D148+D144+D140+D136+#REF!+D132+D128+D124+D119+D114+#REF!+D101+D75+D71+D67+D63+D59+D55+D51+D47+D43+D39+D35+D31+D27+D22+D18+D14+D10</f>
        <v>#REF!</v>
      </c>
      <c r="E177" s="458" t="e">
        <f>E160+E156+E152+E148+E144+E140+E136+#REF!+E132+E128+E124+E119+E114+#REF!+E101+E75+E71+E67+E63+E59+E55+E51+E47+E43+E39+E35+E31+E27+E22+E18+E14+E10</f>
        <v>#REF!</v>
      </c>
      <c r="F177" s="209" t="e">
        <f>F160+F156+F152+F148+F144+F140+F136+#REF!+F132+F128+F124+F119+F114+#REF!+F101+F75+F71+F67+F63+F59+F55+F51+F47+F43+F39+F35+F31+F27+F22+F18+F14+F10</f>
        <v>#REF!</v>
      </c>
    </row>
    <row r="178" spans="3:10" ht="25.5" x14ac:dyDescent="0.25">
      <c r="C178" s="44" t="s">
        <v>21</v>
      </c>
      <c r="D178" s="209">
        <f>D76</f>
        <v>0</v>
      </c>
      <c r="E178" s="458">
        <f t="shared" ref="E178:F178" si="35">E76</f>
        <v>4.3</v>
      </c>
      <c r="F178" s="209">
        <f t="shared" si="35"/>
        <v>0</v>
      </c>
      <c r="J178" s="204"/>
    </row>
    <row r="179" spans="3:10" x14ac:dyDescent="0.25">
      <c r="C179" s="142" t="s">
        <v>32</v>
      </c>
      <c r="D179" s="209" t="e">
        <f>#REF!+D120+D115+D110+D97+D93+D89+D85+D81+D23</f>
        <v>#REF!</v>
      </c>
      <c r="E179" s="458" t="e">
        <f>#REF!+E120+E115+E110+E97+E93+E89+E85+E81+E23</f>
        <v>#REF!</v>
      </c>
      <c r="F179" s="209" t="e">
        <f>#REF!+F120+F115+F110+F97+F93+F89+F85+F81+F23</f>
        <v>#REF!</v>
      </c>
    </row>
    <row r="180" spans="3:10" x14ac:dyDescent="0.25">
      <c r="C180" s="88" t="s">
        <v>67</v>
      </c>
      <c r="D180" s="209">
        <v>0</v>
      </c>
      <c r="E180" s="458">
        <v>0</v>
      </c>
      <c r="F180" s="209">
        <v>0</v>
      </c>
    </row>
    <row r="181" spans="3:10" x14ac:dyDescent="0.25">
      <c r="C181" s="109" t="s">
        <v>149</v>
      </c>
      <c r="D181" s="209">
        <v>0</v>
      </c>
      <c r="E181" s="458">
        <v>0</v>
      </c>
      <c r="F181" s="209">
        <v>0</v>
      </c>
    </row>
  </sheetData>
  <mergeCells count="44">
    <mergeCell ref="B1:G1"/>
    <mergeCell ref="B29:B31"/>
    <mergeCell ref="B25:B27"/>
    <mergeCell ref="B2:G2"/>
    <mergeCell ref="J7:V7"/>
    <mergeCell ref="J8:V8"/>
    <mergeCell ref="J9:V9"/>
    <mergeCell ref="J10:V10"/>
    <mergeCell ref="J11:V11"/>
    <mergeCell ref="B12:B14"/>
    <mergeCell ref="J12:V12"/>
    <mergeCell ref="J13:V13"/>
    <mergeCell ref="B16:B18"/>
    <mergeCell ref="B20:B22"/>
    <mergeCell ref="B73:B75"/>
    <mergeCell ref="B33:B35"/>
    <mergeCell ref="B37:B39"/>
    <mergeCell ref="B41:B43"/>
    <mergeCell ref="B45:B47"/>
    <mergeCell ref="B49:B51"/>
    <mergeCell ref="B53:B55"/>
    <mergeCell ref="B57:B59"/>
    <mergeCell ref="B61:B63"/>
    <mergeCell ref="B65:B67"/>
    <mergeCell ref="B69:B71"/>
    <mergeCell ref="B158:B160"/>
    <mergeCell ref="B130:B132"/>
    <mergeCell ref="B134:B136"/>
    <mergeCell ref="B138:B140"/>
    <mergeCell ref="B142:B144"/>
    <mergeCell ref="B146:B148"/>
    <mergeCell ref="B150:B152"/>
    <mergeCell ref="B154:B156"/>
    <mergeCell ref="B126:B128"/>
    <mergeCell ref="B79:B81"/>
    <mergeCell ref="B83:B85"/>
    <mergeCell ref="B87:B89"/>
    <mergeCell ref="B91:B93"/>
    <mergeCell ref="B95:B97"/>
    <mergeCell ref="B99:B101"/>
    <mergeCell ref="B108:B110"/>
    <mergeCell ref="B112:B114"/>
    <mergeCell ref="B117:B120"/>
    <mergeCell ref="B122:B124"/>
  </mergeCells>
  <pageMargins left="1.1811023622047243" right="0.39370078740157483" top="0.70866141732283461" bottom="0.70866141732283461" header="0.31496062992125984" footer="0.31496062992125984"/>
  <pageSetup paperSize="9" scale="6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AD044-DDA3-4CE3-8519-A3F781EA5177}">
  <dimension ref="B1:J14"/>
  <sheetViews>
    <sheetView showGridLines="0" workbookViewId="0">
      <selection activeCell="G7" sqref="G7"/>
    </sheetView>
  </sheetViews>
  <sheetFormatPr defaultColWidth="9.140625" defaultRowHeight="12.75" x14ac:dyDescent="0.2"/>
  <cols>
    <col min="1" max="1" width="2.5703125" style="174" customWidth="1"/>
    <col min="2" max="2" width="44.85546875" style="174" customWidth="1"/>
    <col min="3" max="3" width="14.7109375" style="174" customWidth="1"/>
    <col min="4" max="16384" width="9.140625" style="174"/>
  </cols>
  <sheetData>
    <row r="1" spans="2:10" ht="15" customHeight="1" x14ac:dyDescent="0.2">
      <c r="B1" s="23" t="s">
        <v>11</v>
      </c>
    </row>
    <row r="2" spans="2:10" ht="123.75" customHeight="1" x14ac:dyDescent="0.2">
      <c r="B2" s="93" t="s">
        <v>618</v>
      </c>
    </row>
    <row r="3" spans="2:10" ht="94.5" customHeight="1" x14ac:dyDescent="0.2">
      <c r="B3" s="115" t="s">
        <v>619</v>
      </c>
    </row>
    <row r="4" spans="2:10" ht="59.25" customHeight="1" x14ac:dyDescent="0.2">
      <c r="B4" s="115" t="s">
        <v>620</v>
      </c>
    </row>
    <row r="5" spans="2:10" ht="59.25" customHeight="1" x14ac:dyDescent="0.2">
      <c r="B5" s="115" t="s">
        <v>621</v>
      </c>
    </row>
    <row r="6" spans="2:10" ht="36.6" customHeight="1" x14ac:dyDescent="0.2">
      <c r="B6" s="115" t="s">
        <v>622</v>
      </c>
    </row>
    <row r="7" spans="2:10" ht="22.5" customHeight="1" x14ac:dyDescent="0.2">
      <c r="B7" s="115" t="s">
        <v>623</v>
      </c>
    </row>
    <row r="8" spans="2:10" ht="69.75" customHeight="1" x14ac:dyDescent="0.2">
      <c r="B8" s="199" t="s">
        <v>624</v>
      </c>
    </row>
    <row r="9" spans="2:10" x14ac:dyDescent="0.2">
      <c r="B9" s="175"/>
    </row>
    <row r="10" spans="2:10" x14ac:dyDescent="0.2">
      <c r="C10" s="2"/>
      <c r="D10" s="1"/>
      <c r="E10" s="1"/>
      <c r="F10" s="1"/>
      <c r="G10" s="1"/>
      <c r="H10" s="1"/>
      <c r="I10" s="1"/>
      <c r="J10" s="1"/>
    </row>
    <row r="11" spans="2:10" ht="13.15" customHeight="1" x14ac:dyDescent="0.2">
      <c r="B11" s="498" t="s">
        <v>114</v>
      </c>
      <c r="C11" s="498"/>
      <c r="D11" s="498"/>
      <c r="E11" s="498"/>
      <c r="F11" s="498"/>
      <c r="G11" s="498"/>
      <c r="H11" s="498"/>
      <c r="I11" s="1"/>
      <c r="J11" s="1"/>
    </row>
    <row r="12" spans="2:10" ht="18" customHeight="1" x14ac:dyDescent="0.2">
      <c r="B12" s="498" t="s">
        <v>115</v>
      </c>
      <c r="C12" s="498"/>
      <c r="D12" s="498"/>
      <c r="E12" s="498"/>
      <c r="F12" s="498"/>
      <c r="G12" s="498"/>
      <c r="H12" s="498"/>
      <c r="I12" s="1"/>
      <c r="J12" s="1"/>
    </row>
    <row r="13" spans="2:10" x14ac:dyDescent="0.2">
      <c r="B13" s="499" t="s">
        <v>116</v>
      </c>
      <c r="C13" s="499"/>
      <c r="D13" s="499"/>
      <c r="E13" s="499"/>
      <c r="F13" s="499"/>
      <c r="G13" s="499"/>
      <c r="H13" s="499"/>
      <c r="I13" s="1"/>
      <c r="J13" s="1"/>
    </row>
    <row r="14" spans="2:10" x14ac:dyDescent="0.2">
      <c r="B14" s="174" t="s">
        <v>117</v>
      </c>
      <c r="C14" s="2"/>
      <c r="D14" s="176"/>
      <c r="E14" s="176"/>
      <c r="F14" s="1"/>
      <c r="G14" s="1"/>
      <c r="H14" s="1"/>
      <c r="I14" s="1"/>
      <c r="J14" s="1"/>
    </row>
  </sheetData>
  <mergeCells count="3">
    <mergeCell ref="B11:H11"/>
    <mergeCell ref="B12:H12"/>
    <mergeCell ref="B13:H1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DB70B38442DD5646BADFFF338AB6A6D9" ma:contentTypeVersion="9" ma:contentTypeDescription="Kurkite naują dokumentą." ma:contentTypeScope="" ma:versionID="c15a790ce244c58161449ba9bf369953">
  <xsd:schema xmlns:xsd="http://www.w3.org/2001/XMLSchema" xmlns:xs="http://www.w3.org/2001/XMLSchema" xmlns:p="http://schemas.microsoft.com/office/2006/metadata/properties" xmlns:ns2="49e57c9b-c0dc-4d8b-be01-d4094e08ee15" targetNamespace="http://schemas.microsoft.com/office/2006/metadata/properties" ma:root="true" ma:fieldsID="3d71b15482f156d17e2bf8a1a59f015f" ns2:_="">
    <xsd:import namespace="49e57c9b-c0dc-4d8b-be01-d4094e08e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e57c9b-c0dc-4d8b-be01-d4094e08e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4309ea30-edb1-4f63-9008-9d11207400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9e57c9b-c0dc-4d8b-be01-d4094e08ee1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C830CC0-186E-4AA3-A025-F7636A2C5A8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7B1E5E-4070-4C67-AF2E-81B95B9360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e57c9b-c0dc-4d8b-be01-d4094e08e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1076F73-6E23-4AC5-8328-ADB640B30C60}">
  <ds:schemaRefs>
    <ds:schemaRef ds:uri="49e57c9b-c0dc-4d8b-be01-d4094e08ee15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10</vt:i4>
      </vt:variant>
    </vt:vector>
  </HeadingPairs>
  <TitlesOfParts>
    <vt:vector size="10" baseType="lpstr">
      <vt:lpstr>001</vt:lpstr>
      <vt:lpstr>002</vt:lpstr>
      <vt:lpstr>003</vt:lpstr>
      <vt:lpstr>004</vt:lpstr>
      <vt:lpstr>005</vt:lpstr>
      <vt:lpstr>006</vt:lpstr>
      <vt:lpstr>007</vt:lpstr>
      <vt:lpstr>008</vt:lpstr>
      <vt:lpstr>009</vt:lpstr>
      <vt:lpstr>Lėšų atmintinė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Juceviciene</dc:creator>
  <cp:keywords/>
  <dc:description/>
  <cp:lastModifiedBy>Edita Daujotaitė</cp:lastModifiedBy>
  <cp:revision/>
  <cp:lastPrinted>2026-05-04T11:52:01Z</cp:lastPrinted>
  <dcterms:created xsi:type="dcterms:W3CDTF">2024-01-11T07:14:42Z</dcterms:created>
  <dcterms:modified xsi:type="dcterms:W3CDTF">2026-05-13T07:32:50Z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0x010100DB70B38442DD5646BADFFF338AB6A6D9</vt:lpwstr>
  </property>
  <property fmtid="{D5CDD505-2E9C-101B-9397-08002B2CF9AE}" pid="3" name="MediaServiceImageTags">
    <vt:lpwstr/>
  </property>
</Properties>
</file>